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5\"/>
    </mc:Choice>
  </mc:AlternateContent>
  <xr:revisionPtr revIDLastSave="0" documentId="8_{770BF404-4A06-40FB-B408-4FB73C65B51E}" xr6:coauthVersionLast="36" xr6:coauthVersionMax="36" xr10:uidLastSave="{00000000-0000-0000-0000-000000000000}"/>
  <bookViews>
    <workbookView xWindow="0" yWindow="0" windowWidth="28800" windowHeight="11805" tabRatio="898" firstSheet="4" activeTab="7"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Riesgos'!$A$1:$N$14</definedName>
    <definedName name="_xlnm.Print_Area" localSheetId="6">'6- Valoración Controles'!$A$1:$V$14</definedName>
    <definedName name="_xlnm.Print_Area" localSheetId="7">'7- Mapa Final'!$A$1:$N$20</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8" i="29" l="1"/>
  <c r="E28" i="29"/>
  <c r="E29" i="29"/>
  <c r="E30" i="29"/>
  <c r="E31" i="29"/>
  <c r="E32" i="29"/>
  <c r="E33" i="29"/>
  <c r="E34" i="29"/>
  <c r="K26" i="27"/>
  <c r="K24" i="27"/>
  <c r="C20" i="28" l="1"/>
  <c r="K25" i="27" l="1"/>
  <c r="K22" i="27" l="1"/>
  <c r="K23" i="27"/>
  <c r="G22" i="27" l="1"/>
  <c r="I22" i="5" l="1"/>
  <c r="I21" i="5"/>
  <c r="C59" i="35" l="1"/>
  <c r="B59" i="35"/>
  <c r="A59" i="34"/>
  <c r="B59" i="34" l="1"/>
  <c r="C59" i="34"/>
  <c r="A59" i="36"/>
  <c r="B59" i="36"/>
  <c r="C59" i="36"/>
  <c r="A59" i="35"/>
  <c r="C10" i="28" l="1"/>
  <c r="E14" i="29" l="1"/>
  <c r="E15" i="29"/>
  <c r="E16" i="29"/>
  <c r="E17" i="29"/>
  <c r="E18" i="29"/>
  <c r="E19" i="29"/>
  <c r="E20" i="29"/>
  <c r="E21" i="29"/>
  <c r="E22" i="29"/>
  <c r="E23" i="29"/>
  <c r="E24" i="29"/>
  <c r="E25" i="29"/>
  <c r="E26" i="29"/>
  <c r="E27" i="29"/>
  <c r="L11" i="27"/>
  <c r="K11" i="27" s="1"/>
  <c r="L12" i="27"/>
  <c r="K12" i="27" s="1"/>
  <c r="L13" i="27"/>
  <c r="K13" i="27" s="1"/>
  <c r="L14" i="27"/>
  <c r="K14" i="27" s="1"/>
  <c r="L15" i="27"/>
  <c r="L16" i="27"/>
  <c r="K16" i="27" s="1"/>
  <c r="L17" i="27"/>
  <c r="K17" i="27" s="1"/>
  <c r="L18" i="27"/>
  <c r="K18" i="27" s="1"/>
  <c r="L19" i="27"/>
  <c r="K19" i="27" s="1"/>
  <c r="L20" i="27"/>
  <c r="K20" i="27" s="1"/>
  <c r="L21" i="27"/>
  <c r="K21" i="27" s="1"/>
  <c r="K15" i="27" l="1"/>
  <c r="M22" i="27"/>
  <c r="O22" i="27" s="1"/>
  <c r="C12" i="28"/>
  <c r="C13" i="28"/>
  <c r="C14" i="28"/>
  <c r="C15" i="28"/>
  <c r="C16" i="28"/>
  <c r="C17" i="28"/>
  <c r="C18" i="28"/>
  <c r="C19" i="28"/>
  <c r="C21" i="28"/>
  <c r="C22" i="28"/>
  <c r="C23" i="28"/>
  <c r="C24" i="28"/>
  <c r="B12" i="28" l="1"/>
  <c r="C49" i="36" l="1"/>
  <c r="C49" i="34"/>
  <c r="C49" i="35"/>
  <c r="B49" i="34"/>
  <c r="B49" i="36"/>
  <c r="B49" i="35"/>
  <c r="A49" i="35"/>
  <c r="A49" i="34"/>
  <c r="A49" i="36"/>
  <c r="L23" i="28" l="1"/>
  <c r="L24" i="28"/>
  <c r="L16" i="28"/>
  <c r="L17" i="28"/>
  <c r="L18" i="28"/>
  <c r="L19" i="28"/>
  <c r="L20" i="28"/>
  <c r="L21" i="28"/>
  <c r="L13" i="28"/>
  <c r="L14" i="28"/>
  <c r="L11" i="28"/>
  <c r="E59" i="36" l="1"/>
  <c r="E59" i="34"/>
  <c r="E59" i="35"/>
  <c r="G12" i="27"/>
  <c r="G15" i="27"/>
  <c r="G10" i="27"/>
  <c r="H10" i="27" s="1"/>
  <c r="B15" i="28" l="1"/>
  <c r="A15" i="28"/>
  <c r="A12" i="28"/>
  <c r="J12" i="28"/>
  <c r="L12" i="28"/>
  <c r="R12" i="28"/>
  <c r="J13" i="28"/>
  <c r="R13" i="28"/>
  <c r="J14" i="28"/>
  <c r="R14" i="28"/>
  <c r="J15" i="28"/>
  <c r="L15" i="28"/>
  <c r="R15" i="28"/>
  <c r="J16" i="28"/>
  <c r="R16" i="28"/>
  <c r="J17" i="28"/>
  <c r="R17" i="28"/>
  <c r="J18" i="28"/>
  <c r="R18" i="28"/>
  <c r="J19" i="28"/>
  <c r="R19" i="28"/>
  <c r="J20" i="28"/>
  <c r="R20" i="28"/>
  <c r="J21" i="28"/>
  <c r="R21" i="28"/>
  <c r="A22" i="28"/>
  <c r="B22" i="28"/>
  <c r="J22" i="28"/>
  <c r="L22" i="28"/>
  <c r="R22" i="28"/>
  <c r="J23" i="28"/>
  <c r="R23" i="28"/>
  <c r="J24" i="28"/>
  <c r="R24" i="28"/>
  <c r="A21" i="29"/>
  <c r="B21" i="29"/>
  <c r="C21" i="29"/>
  <c r="L21" i="29"/>
  <c r="A27" i="29"/>
  <c r="B27" i="29"/>
  <c r="C27" i="29"/>
  <c r="L27" i="29"/>
  <c r="C29" i="35" l="1"/>
  <c r="C29" i="34"/>
  <c r="C29" i="36"/>
  <c r="A29" i="34"/>
  <c r="A29" i="36"/>
  <c r="A29" i="35"/>
  <c r="C39" i="34"/>
  <c r="C39" i="35"/>
  <c r="C39" i="36"/>
  <c r="B29" i="35"/>
  <c r="B29" i="36"/>
  <c r="B29" i="34"/>
  <c r="B39" i="36"/>
  <c r="B39" i="34"/>
  <c r="B39" i="35"/>
  <c r="A39" i="35"/>
  <c r="A39" i="36"/>
  <c r="A39" i="34"/>
  <c r="A39" i="18"/>
  <c r="A29" i="18"/>
  <c r="B29" i="18"/>
  <c r="B39" i="18"/>
  <c r="C29" i="18"/>
  <c r="C39" i="18"/>
  <c r="S22" i="28"/>
  <c r="K22" i="28"/>
  <c r="S15" i="28"/>
  <c r="K15" i="28"/>
  <c r="K12" i="28"/>
  <c r="S12" i="28"/>
  <c r="D49" i="35" l="1"/>
  <c r="D49" i="34"/>
  <c r="D49" i="36"/>
  <c r="E49" i="34" l="1"/>
  <c r="E49" i="35"/>
  <c r="E49" i="36"/>
  <c r="H15" i="27"/>
  <c r="F49" i="34" l="1"/>
  <c r="F49" i="35"/>
  <c r="F49" i="36"/>
  <c r="T15" i="28"/>
  <c r="F21" i="29"/>
  <c r="M15" i="27"/>
  <c r="N15" i="27" s="1"/>
  <c r="H21" i="29" s="1"/>
  <c r="D59" i="36" l="1"/>
  <c r="D59" i="34"/>
  <c r="D59" i="35"/>
  <c r="T22" i="28"/>
  <c r="F27" i="29"/>
  <c r="O15" i="27"/>
  <c r="G21" i="29"/>
  <c r="U15" i="28"/>
  <c r="K21" i="29" s="1"/>
  <c r="J21" i="29"/>
  <c r="F59" i="34" l="1"/>
  <c r="F59" i="36"/>
  <c r="F59" i="35"/>
  <c r="D29" i="36"/>
  <c r="D29" i="34"/>
  <c r="D29" i="35"/>
  <c r="E29" i="36"/>
  <c r="E29" i="34"/>
  <c r="E29" i="35"/>
  <c r="D29" i="18"/>
  <c r="E29" i="18"/>
  <c r="G27" i="29"/>
  <c r="U22" i="28"/>
  <c r="K27" i="29" s="1"/>
  <c r="V15" i="28"/>
  <c r="M21" i="29" s="1"/>
  <c r="J27" i="29"/>
  <c r="H27" i="29"/>
  <c r="F29" i="35" l="1"/>
  <c r="F29" i="34"/>
  <c r="F29" i="36"/>
  <c r="E39" i="35"/>
  <c r="E39" i="34"/>
  <c r="E39" i="36"/>
  <c r="D39" i="35"/>
  <c r="D39" i="34"/>
  <c r="D39" i="36"/>
  <c r="D39" i="18"/>
  <c r="F29" i="18"/>
  <c r="E39" i="18"/>
  <c r="V22" i="28"/>
  <c r="M27" i="29" s="1"/>
  <c r="A10" i="28"/>
  <c r="B10" i="28"/>
  <c r="F39" i="36" l="1"/>
  <c r="F39" i="34"/>
  <c r="F39" i="35"/>
  <c r="F39" i="18"/>
  <c r="C15" i="29"/>
  <c r="C10" i="29"/>
  <c r="C19" i="36" l="1"/>
  <c r="C19" i="34"/>
  <c r="C19" i="35"/>
  <c r="C9" i="36"/>
  <c r="C9" i="35"/>
  <c r="C9" i="34"/>
  <c r="L10" i="28"/>
  <c r="C11" i="28"/>
  <c r="L10" i="27" l="1"/>
  <c r="M10" i="27" l="1"/>
  <c r="K10" i="27"/>
  <c r="C19" i="18"/>
  <c r="C9" i="18"/>
  <c r="M12" i="27" l="1"/>
  <c r="G15" i="29" l="1"/>
  <c r="U12" i="28"/>
  <c r="G10" i="29"/>
  <c r="L15" i="29"/>
  <c r="E11" i="29"/>
  <c r="E12" i="29"/>
  <c r="E13" i="29"/>
  <c r="A15" i="29"/>
  <c r="B15" i="29"/>
  <c r="R11" i="28"/>
  <c r="R10" i="28"/>
  <c r="J11" i="28"/>
  <c r="J10" i="28"/>
  <c r="A19" i="35" l="1"/>
  <c r="A19" i="34"/>
  <c r="A19" i="36"/>
  <c r="B19" i="34"/>
  <c r="B19" i="36"/>
  <c r="B19" i="35"/>
  <c r="B19" i="18"/>
  <c r="A19" i="18"/>
  <c r="K10" i="28"/>
  <c r="S10" i="28"/>
  <c r="U10" i="28" s="1"/>
  <c r="H12" i="27" l="1"/>
  <c r="N12" i="27" l="1"/>
  <c r="H15" i="29" s="1"/>
  <c r="T12" i="28"/>
  <c r="V12" i="28" s="1"/>
  <c r="M15" i="29" s="1"/>
  <c r="O10" i="27"/>
  <c r="N10" i="27"/>
  <c r="H10" i="29" s="1"/>
  <c r="T10" i="28"/>
  <c r="V10" i="28" s="1"/>
  <c r="M10" i="29" s="1"/>
  <c r="O12" i="27"/>
  <c r="F15" i="29"/>
  <c r="E10" i="29"/>
  <c r="B10" i="29"/>
  <c r="B9" i="18" s="1"/>
  <c r="A10" i="29"/>
  <c r="F19" i="34" l="1"/>
  <c r="F19" i="35"/>
  <c r="F19" i="36"/>
  <c r="A9" i="35"/>
  <c r="A9" i="36"/>
  <c r="A9" i="34"/>
  <c r="B9" i="35"/>
  <c r="B9" i="36"/>
  <c r="B9" i="34"/>
  <c r="F9" i="36"/>
  <c r="F9" i="35"/>
  <c r="F9" i="34"/>
  <c r="F9" i="18"/>
  <c r="A9" i="18"/>
  <c r="F19" i="18"/>
  <c r="J15" i="29"/>
  <c r="D19" i="34" l="1"/>
  <c r="D19" i="35"/>
  <c r="D19" i="36"/>
  <c r="D19" i="18"/>
  <c r="L10" i="29"/>
  <c r="K10" i="29" l="1"/>
  <c r="E9" i="34" l="1"/>
  <c r="E9" i="36"/>
  <c r="E9" i="35"/>
  <c r="E9" i="18"/>
  <c r="K15" i="29"/>
  <c r="E19" i="35" l="1"/>
  <c r="E19" i="34"/>
  <c r="E19" i="36"/>
  <c r="E19" i="18"/>
  <c r="F10" i="29"/>
  <c r="J10" i="29" l="1"/>
  <c r="D9" i="34" l="1"/>
  <c r="D9" i="36"/>
  <c r="D9" i="35"/>
  <c r="D9" i="18"/>
</calcChain>
</file>

<file path=xl/sharedStrings.xml><?xml version="1.0" encoding="utf-8"?>
<sst xmlns="http://schemas.openxmlformats.org/spreadsheetml/2006/main" count="1020" uniqueCount="539">
  <si>
    <t xml:space="preserve"> MAPA DE RIESGOS SIGCMA</t>
  </si>
  <si>
    <t>DEPENDENCIA (Unidad misional del CSJ o Unidad de la DEAJ o Seccional o CSJ en caso de despachos judiciales certificados)</t>
  </si>
  <si>
    <t xml:space="preserve">DIRECCION EJECUTIVA DE ADMINISTRACION JUDICIAL
UNIDAD DE RECURSOS HUMANOS </t>
  </si>
  <si>
    <t>PROCESO (indique el tipo de proceso si es Estratégico. Misional, Apoyo, Evaluación y Mejora y especifique el nombre del proceso)</t>
  </si>
  <si>
    <t>Apoyo</t>
  </si>
  <si>
    <t>GESTIÓN DE LA SEGURIDAD Y SALUD EN EL TRABAJO</t>
  </si>
  <si>
    <t>CONSEJO SUPERIOR DE LA JUDICATURA</t>
  </si>
  <si>
    <t>DIRECCION EJECUTIVA DE ADMINISTRACION JUDICIAL</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</si>
  <si>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</si>
  <si>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</si>
  <si>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</si>
  <si>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</si>
  <si>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</si>
  <si>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</si>
  <si>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</si>
  <si>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</si>
  <si>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</si>
  <si>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</si>
  <si>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</si>
  <si>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</si>
  <si>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</si>
  <si>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</si>
  <si>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</si>
  <si>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</si>
  <si>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</si>
  <si>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</si>
  <si>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</si>
  <si>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</si>
  <si>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</si>
  <si>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OBJETIVO DEL PROCESO</t>
  </si>
  <si>
    <t>MAPA DE PROCESOS CONSEJO SUPERIOR DE LA JUDICATURA</t>
  </si>
  <si>
    <t>PROCESOS DEPENDENCIA JUDICIALES CERTIFICADAS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</si>
  <si>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</si>
  <si>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</si>
  <si>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</si>
  <si>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</si>
  <si>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</si>
  <si>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</si>
  <si>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</si>
  <si>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Económicos y Financieros (disponibilidad de capital, liquidez, mercados financieros, desempleo, competencia)</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</si>
  <si>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</si>
  <si>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</si>
  <si>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Tecnológicos (desarrollo digital, avances en tecnología, acceso a sistemas de información externos, gobierno en línea)</t>
  </si>
  <si>
    <t>Legales y reglamentarios (estándares nacionales, internacionales, regulación)</t>
  </si>
  <si>
    <t>Ambientales (emisiones y residuos, energía, catástrofes naturales, desarrollo sostenible)</t>
  </si>
  <si>
    <t>Fenómenos naturales (Inundación, quema de bosques, sismo, vendavales, epidemias y plagas)</t>
  </si>
  <si>
    <t xml:space="preserve">CONTEXTO INTERNO </t>
  </si>
  <si>
    <t xml:space="preserve">DEBILIDADES  (Factores específicos)  </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</si>
  <si>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</si>
  <si>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</si>
  <si>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Recursos financieros (presupuesto de funcionamiento, recursos de inversión</t>
  </si>
  <si>
    <t>Personal (competencia del personal, disponibilidad, suficiencia, seguridad y salud  en el trabajo)</t>
  </si>
  <si>
    <t>Proceso (capacidad, diseño, ejecución, proveedores, entradas, salidas, gestión del conocimiento)</t>
  </si>
  <si>
    <t xml:space="preserve">Tecnológicos </t>
  </si>
  <si>
    <t xml:space="preserve">Documentación (actualización, coherencia, aplicabilidad) </t>
  </si>
  <si>
    <t>Infraestructura física (suficiencia, comodidad)</t>
  </si>
  <si>
    <t>Elementos de trabajo (papel, equipos, herramientas)</t>
  </si>
  <si>
    <t>Comunicación Interna (canales utilizados y su efectividad, flujo de la información necesaria para el desarrollo de las actividades)</t>
  </si>
  <si>
    <t>Ambientales</t>
  </si>
  <si>
    <t>Desconocimiento del Plan de Gestión Ambiental que aplica para la Rama Judicial Acuerdo PSAA14-10160</t>
  </si>
  <si>
    <t>Disminución en el uso de papel, toners y demás elementos de oficina al implementar el uso de medios tecnológicos</t>
  </si>
  <si>
    <t>ESTRATEGIAS</t>
  </si>
  <si>
    <t>ESTRATEGIAS  DOFA</t>
  </si>
  <si>
    <t>ESTRATEGIA/ACCIÓN/ PROYECTO</t>
  </si>
  <si>
    <t xml:space="preserve">GESTIONA </t>
  </si>
  <si>
    <t xml:space="preserve">DOCUMENTADA EN </t>
  </si>
  <si>
    <t>A</t>
  </si>
  <si>
    <t>O</t>
  </si>
  <si>
    <t>D</t>
  </si>
  <si>
    <t>F</t>
  </si>
  <si>
    <t xml:space="preserve">Plan de acción </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</si>
  <si>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</si>
  <si>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</si>
  <si>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</si>
  <si>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</si>
  <si>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</si>
  <si>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</si>
  <si>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</si>
  <si>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</si>
  <si>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</si>
  <si>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</si>
  <si>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</si>
  <si>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</si>
  <si>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</si>
  <si>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</si>
  <si>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</si>
  <si>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</si>
  <si>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</si>
  <si>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</si>
  <si>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</si>
  <si>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</si>
  <si>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</si>
  <si>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</si>
  <si>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</si>
  <si>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</si>
  <si>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</si>
  <si>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</si>
  <si>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</si>
  <si>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</si>
  <si>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</si>
  <si>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</si>
  <si>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</si>
  <si>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</si>
  <si>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</si>
  <si>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</si>
  <si>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</si>
  <si>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</si>
  <si>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</si>
  <si>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</si>
  <si>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</si>
  <si>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</si>
  <si>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</si>
  <si>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</si>
  <si>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</si>
  <si>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</si>
  <si>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</si>
  <si>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</si>
  <si>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</si>
  <si>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</si>
  <si>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</si>
  <si>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</si>
  <si>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</si>
  <si>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</si>
  <si>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</si>
  <si>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</si>
  <si>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</si>
  <si>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</si>
  <si>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</si>
  <si>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</si>
  <si>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</si>
  <si>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</si>
  <si>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</si>
  <si>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</si>
  <si>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</si>
  <si>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</si>
  <si>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</si>
  <si>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</si>
  <si>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</si>
  <si>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</si>
  <si>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</si>
  <si>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</si>
  <si>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</si>
  <si>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</si>
  <si>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</si>
  <si>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</si>
  <si>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</si>
  <si>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</si>
  <si>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</si>
  <si>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</si>
  <si>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</si>
  <si>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</si>
  <si>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</si>
  <si>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</si>
  <si>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</si>
  <si>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</si>
  <si>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</si>
  <si>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</si>
  <si>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</si>
  <si>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</si>
  <si>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</si>
  <si>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</si>
  <si>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</si>
  <si>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</si>
  <si>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</si>
  <si>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</si>
  <si>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</si>
  <si>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</si>
  <si>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</si>
  <si>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</si>
  <si>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Incumplimiento de los requisitos legales del SG-SST </t>
  </si>
  <si>
    <t>1. Desconocimiento de los requisitos legales para la implementación del SG-SST</t>
  </si>
  <si>
    <t>Afectación Económica</t>
  </si>
  <si>
    <t>Afectación al presupuesto  en un valor  &lt;1% y ≥5%.</t>
  </si>
  <si>
    <t>Afectación de reputacion,imagén,  credibilidad, satisfacción de usuarios y PI</t>
  </si>
  <si>
    <t xml:space="preserve">De la entidad y sector justicia a nivel nacional </t>
  </si>
  <si>
    <t>Incumplimiento de las metas establecidas</t>
  </si>
  <si>
    <t>Incumplimiento del 60% de los indicadores del proceso</t>
  </si>
  <si>
    <t>Incumplimiento Plan Trabajo de SG-SST</t>
  </si>
  <si>
    <t>Incumplimiento del 40% de los indicadores del proceso</t>
  </si>
  <si>
    <t>Muy Baja - 1</t>
  </si>
  <si>
    <t xml:space="preserve">De la entidad y sector justicia a nivel internacional </t>
  </si>
  <si>
    <t>Moderado - 3</t>
  </si>
  <si>
    <t xml:space="preserve">PARA LOS RIESGOS DE CORRUPCIÓN POR POLÍTICA EL IMPACTO SIEMPRE SERÁ MAYOR O CATASTRÓFICO Y SU REDACCÓN  DEBE CONSERVAR EL MODELO PROPUESTO </t>
  </si>
  <si>
    <t>3. Carencia de compromiso  y transparencia de los servidores judiciales</t>
  </si>
  <si>
    <t/>
  </si>
  <si>
    <t>1. Falta de ética de los servidores públicos (Debilidades en principios y valores)</t>
  </si>
  <si>
    <t>2. Falta de ética de terceros interesados  (Debilidades principios y valores)</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</si>
  <si>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</si>
  <si>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</si>
  <si>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</si>
  <si>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</si>
  <si>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</si>
  <si>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</si>
  <si>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</si>
  <si>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</si>
  <si>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</si>
  <si>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</si>
  <si>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</si>
  <si>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</si>
  <si>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</si>
  <si>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</si>
  <si>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</si>
  <si>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</si>
  <si>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SI</t>
  </si>
  <si>
    <t>Aseguradora: Administradora de Riesgos Laborales (ARL)
Pólizas de calidad y cumplimiento</t>
  </si>
  <si>
    <t>NO</t>
  </si>
  <si>
    <t>Aseguradora: Administradora de Riesgos Laborales (ARL)
Aseguradora de riesgos 
Pólizas de calidad y cumplimiento</t>
  </si>
  <si>
    <t xml:space="preserve">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</si>
  <si>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</si>
  <si>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</si>
  <si>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</si>
  <si>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</si>
  <si>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</si>
  <si>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</si>
  <si>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</si>
  <si>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</si>
  <si>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</si>
  <si>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</si>
  <si>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</si>
  <si>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</si>
  <si>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</si>
  <si>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</si>
  <si>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</si>
  <si>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</si>
  <si>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</si>
  <si>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</si>
  <si>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</si>
  <si>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</si>
  <si>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</si>
  <si>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</si>
  <si>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</si>
  <si>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</si>
  <si>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</si>
  <si>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</si>
  <si>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</si>
  <si>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</si>
  <si>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</si>
  <si>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</si>
  <si>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</si>
  <si>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</si>
  <si>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</si>
  <si>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</si>
  <si>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</si>
  <si>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</si>
  <si>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</si>
  <si>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</si>
  <si>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</si>
  <si>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</si>
  <si>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</si>
  <si>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</si>
  <si>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</si>
  <si>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</si>
  <si>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</si>
  <si>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</si>
  <si>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</si>
  <si>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</si>
  <si>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</si>
  <si>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</si>
  <si>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Afectación al presupuesto en un valor ≥50%.</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</si>
  <si>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</si>
  <si>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</si>
  <si>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</si>
  <si>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20%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</si>
  <si>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</si>
  <si>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</si>
  <si>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</si>
  <si>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</si>
  <si>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</si>
  <si>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</si>
  <si>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</si>
  <si>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</si>
  <si>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</si>
  <si>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</si>
  <si>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</si>
  <si>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</si>
  <si>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</si>
  <si>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</si>
  <si>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</si>
  <si>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</si>
  <si>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</si>
  <si>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</si>
  <si>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</si>
  <si>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</si>
  <si>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</si>
  <si>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</si>
  <si>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</si>
  <si>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</si>
  <si>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</si>
  <si>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</si>
  <si>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</si>
  <si>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</si>
  <si>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</si>
  <si>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</si>
  <si>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</si>
  <si>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</si>
  <si>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</si>
  <si>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</si>
  <si>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</si>
  <si>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</si>
  <si>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</si>
  <si>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</si>
  <si>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</si>
  <si>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</si>
  <si>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</si>
  <si>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</si>
  <si>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</si>
  <si>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</si>
  <si>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</si>
  <si>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</si>
  <si>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</si>
  <si>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</si>
  <si>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</si>
  <si>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</si>
  <si>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</si>
  <si>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</si>
  <si>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</si>
  <si>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</si>
  <si>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</si>
  <si>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</si>
  <si>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</si>
  <si>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</si>
  <si>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</si>
  <si>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</si>
  <si>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</si>
  <si>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</si>
  <si>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</si>
  <si>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</si>
  <si>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</si>
  <si>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</si>
  <si>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</si>
  <si>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</si>
  <si>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</si>
  <si>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</si>
  <si>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</si>
  <si>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</si>
  <si>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</si>
  <si>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</si>
  <si>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</si>
  <si>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</si>
  <si>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</si>
  <si>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</si>
  <si>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Reglamentación y modelos nacionales e internacionales adaptables como buenas prácticas en el SG-SST</t>
  </si>
  <si>
    <t xml:space="preserve">Afectación a servidores judiciales e infraestructura física de las sedes Judiciales y Administrativas por causa del riesgo público, tales como: conflicto armado de las regiones, asonadas, atracos, robos o hurtos, extorsiones y secuestros </t>
  </si>
  <si>
    <t>Pérdida o hackeo de información derivada de ataques cibernéticos</t>
  </si>
  <si>
    <t>Aprovechamiento de actividades y herramientas tecnológicas disponibles con los diferentes aliados estratégicos (Administradora de Riesgos Laborales, Cajas de Compensación Familiar, Entidades Promotoras de Salud, Corredor de seguros, entre otros)</t>
  </si>
  <si>
    <t xml:space="preserve">Actualización del marco normativo que mejore las condiciones de trabajo de la entidad. </t>
  </si>
  <si>
    <t>Plan Sectorial de Desarrollo de la Rama Judicial que contempla proyectos en seguridad y salud en el trabajo</t>
  </si>
  <si>
    <t>La Rama Judicial se encuentra certificado en la NTC ISO 45001:2018, Sistema de Gestión de Seguridad y Salud en el Trabajo (SG-SST)</t>
  </si>
  <si>
    <t>Demora en la aprobación de documentos del proceso de SG-SST por parte del SIGCMA</t>
  </si>
  <si>
    <t>Participación en los esquemas que se encuentra certificados la Rama Judicial por parte del SIGCMA: Sellos SAFE &amp; HEALTHY, antisoborno y ambiental.</t>
  </si>
  <si>
    <t>Definición de roles y responsabilidades de todos los niveles de la Rama Judicial en el Sistema de Gestión de Seguridad y Salud en el Trabajo</t>
  </si>
  <si>
    <t>Encuentros nacionales y regionales de COPASST, Comité de Convivencia Laboral, coordinadores del SG-SST y Brigadas de emergencia.</t>
  </si>
  <si>
    <t>Se cuenta con un equipo de trabajo liderado por la Dirección Administrativa del SG-SST, Coordinación Nacional del SG-SST, apoyado por los responsables de seguridad y salud en el trabajo del Nivel Central, Seccionales y Coordinaciones Administrativas, así mismo, tiene el apoyo técnico y logístico de contratistas, asesores del Corredor de Seguros y Administradora de Riesgos Laborales (ARL)</t>
  </si>
  <si>
    <t xml:space="preserve">Dificultad en el proceso de inducción y reinducción de los servidores judiciales, judicantes y contratistas debido a la constante rotación </t>
  </si>
  <si>
    <t xml:space="preserve">Demora en los cierres de los planes de acción resultantes de hallazgos de las inspecciones de seguridad y salud en el trabajo </t>
  </si>
  <si>
    <t>Documentos estandarizados para la implementación del SG-SST a nivel nacional como: Manuales, Programas, Procedimientos, Instructivos y formatos con la aprobación del SIGCMA, publicados en la pagina web de la Rama Judicial con acceso a todas las partes interesadas.</t>
  </si>
  <si>
    <t>Sedes Judiciales arrendadas, en comodato y propias que no cuentan con las condiciones locativas mínimas y de seguridad, para los servidores judiciales, contratistas, personas con movilidad reducida y usuarios de la justicia según la normatividad vigente debido a la deficiencia en el cierre eficaz de  acciones para los hallazgos identificados.</t>
  </si>
  <si>
    <t>Seguimiento al cierre de los hallazgos presentados en las inspecciones integrales de seguridad realizadas a cada una de las sedes.</t>
  </si>
  <si>
    <t xml:space="preserve">Falta de modernización y mantenimiento del mobiliario que impactan las condiciones de salud de los servidores judiciales </t>
  </si>
  <si>
    <t xml:space="preserve">Asignación de elementos de protección personal por tipo de actividades </t>
  </si>
  <si>
    <t>Fortalecimiento de la página web institucional y mecanismos de comunicación</t>
  </si>
  <si>
    <t>Uso adecuado del micrositio asignado al Sistema de Gestion de Seguridad y salud en el Trabajo.</t>
  </si>
  <si>
    <t xml:space="preserve">Uso de correos electrónicos para socialización de información de seguridad y salud en el trabajo </t>
  </si>
  <si>
    <t xml:space="preserve">Uso del aplicativo SIGOBIUS para socialización de documentos internos y externos en seguridad y salud en el trabajo </t>
  </si>
  <si>
    <t>Reconocimiento de la imagen corporativa y los logos en los cuales se encuentra certificada la Rama Judicial</t>
  </si>
  <si>
    <t>Participación virtual es los espacios de sensibilización ambiental, como el Día SIGCMA</t>
  </si>
  <si>
    <t>Participar la certificación de Sellos SAFE &amp; HEALTHY en ambiental</t>
  </si>
  <si>
    <t>Implementación de buenas prácticas tendientes a la protección del medio ambiente</t>
  </si>
  <si>
    <t>1. Identificar, evaluar y realizar seguimiento al cumplimiento de los requisitos legales y otros requisitos aplicables al SG-SST</t>
  </si>
  <si>
    <t>2. Planear, gestionar y ejecutar actividades en pro de la seguridad y salud en el trabajo de la población judicial de acuerdo al presupuesto asignado</t>
  </si>
  <si>
    <t>3,4,5</t>
  </si>
  <si>
    <t>3. Fortalecer la identificación de peligros, evaluación y valoración de riesgos, amenazas, análisis de vulnerabilidad, acciones para la prevención, mitigación, atención y respuesta ante las emergencias</t>
  </si>
  <si>
    <t>Plan de acción 
Matriz de identificación de peligros, evaluación y valoración de riesgos
Plan de Gestión de Riesgos y Desastres
Inspección técnica Integral</t>
  </si>
  <si>
    <t>4. Identificar, gestionar e implementar reglamentación y modelos nacionales e internacionales, investigaciones y estudios, asi como herramientas tecnológicas que permitan mejorar el Sistema de Gestión de Seguridad y Salud en el Trabajo</t>
  </si>
  <si>
    <t>1,2,4,5,6,7,8</t>
  </si>
  <si>
    <t>Matriz de oportunidades</t>
  </si>
  <si>
    <t>5. Promover y motivar a los servidores judiciales, judicantes, practicantes y contratistas para participar en las actividades de seguridad y salud en el trabajo</t>
  </si>
  <si>
    <t>6,7,8,9,12,21,24</t>
  </si>
  <si>
    <t>4,5,6,7,8,9,10,12,16,17,1819,2021</t>
  </si>
  <si>
    <t>Plan de acción
Matriz de oportunidades</t>
  </si>
  <si>
    <t>6. Implementar mecanismos para el seguimiento y la retroalimentación de las partes interesadas</t>
  </si>
  <si>
    <t>1,2,5,6,8,9,10,11,12,13,16,19, 20,21,</t>
  </si>
  <si>
    <t>2,3,5,6,7,8,12, 15,18, 20,21</t>
  </si>
  <si>
    <t>Plan de acción
Matriz de partes interesadas</t>
  </si>
  <si>
    <t>7. Actualizar y capacitar a los encargados de SG-SST en el manejo de tablas de retención documental (TRD)</t>
  </si>
  <si>
    <t>8. Hacer uso de la información y de las herramientas tecnológicas dispuestas por la entidad</t>
  </si>
  <si>
    <t>9,10,11</t>
  </si>
  <si>
    <t>13,14,15,16</t>
  </si>
  <si>
    <t>13,18,19,20,21,24,27</t>
  </si>
  <si>
    <t>9. Mantener, actualizar y documentar el  Sistema de Gestion de Seguridad y Salud en el Trabajo, asi como participar en las reuniones según programación por parte el SIGCMA para la respectiva presentación y aprobación de los documentos.</t>
  </si>
  <si>
    <t>1,2,3,17,18</t>
  </si>
  <si>
    <t>1,2,3,4,5,6,7,8,1112,14,21,23,2526</t>
  </si>
  <si>
    <t xml:space="preserve">Seccional </t>
  </si>
  <si>
    <t>Seccional</t>
  </si>
  <si>
    <t xml:space="preserve">En el reconocimiento de los accidentes de trabajo se solicitan las pruebas por parte de la ARL POSITIVA que soportan el accidentes para lo cual se aporta historia clinica, certificados entre otros. Tambien se realiza la recoleccion de la informacion por parte del equipo Investigador de AT. </t>
  </si>
  <si>
    <t xml:space="preserve">Se cuenta con un proceso robusto en el reconocimiento de los accidentes de trabajo, con la solicitud de pruebas por parte de ARL POSITIVA para respaldar los incidentes, incluyendo historias clínicas y certificados, entre otros documentos. Además, el equipo investigador de accidentes de trabajo lleva a cabo la recolección de información de manera diligente, lo que garantiza una evaluación exhaustiva de cada caso.
</t>
  </si>
  <si>
    <t xml:space="preserve">COORDINADOR BIENESTAR SOCIAL Y SSST </t>
  </si>
  <si>
    <t>PLANES DE EMERGENCIA</t>
  </si>
  <si>
    <t>REUNIONES COPASST</t>
  </si>
  <si>
    <t>INSPECCIONES DE SEGURIDAD</t>
  </si>
  <si>
    <t>MATRICES DE PELIGRO</t>
  </si>
  <si>
    <t xml:space="preserve">INDUCION Y REINDUCCCION SST </t>
  </si>
  <si>
    <t>PROGRAMA DE VIGILANCIA EPIDEMIOLÓGICO PARA LA PREVENCIÓN DE DESÓRDENES MÚSCULO ESQUELÉTICOS</t>
  </si>
  <si>
    <t>PROMOCIÓN Y PREVENCIÓN SALUD MÚSCULO ESQUELÉTICA</t>
  </si>
  <si>
    <t>PROGRAMA ESCUCHA Y VOZ JUDICIAL</t>
  </si>
  <si>
    <t>PROMOCIÓN Y PREVENCIÓN PSICOSOCIAL</t>
  </si>
  <si>
    <t>PROMOCIÓN Y PREVENCIÓN PSICOSOCIAL - ABORDAJE DE RIESGOS PRIORITARIOS</t>
  </si>
  <si>
    <t>PROMOCIÓN Y PREVENCIÓN PSICOSOCIAL - LÍDERES JUDICIALES</t>
  </si>
  <si>
    <t xml:space="preserve">Gestión en acciones correctivas, preventivas y de mejora </t>
  </si>
  <si>
    <t xml:space="preserve">GESTIÓN DE PELIGROS Y RIESGOS </t>
  </si>
  <si>
    <t>Actividades de asesoría técnica a solicitud, orientadas a la atención psicosocial prioritaria o en eventos de crisis</t>
  </si>
  <si>
    <t>Seguimiento e Intervención a casos sintomáticos pertenecientes al PVE DME</t>
  </si>
  <si>
    <t>Recoleccionde la informacion solicitada por la ARL Positiva
el equipo investigador de accidente de trabajo inspecciona y analiza las causas del AT</t>
  </si>
  <si>
    <t>Se lleva a cabo la revisión de los requisitos legales pertinentes al Sistema de Gestión de la Seguridad y Salud en el Trabajo (SG-SST) y a la organización.</t>
  </si>
  <si>
    <t xml:space="preserve">Se verifica mensualmente el cumplimiento de las actividades planificadas en el plan de trabajo, con el proposito de identificar debilidades en su desarrollo y apuntar al fortalecimiento de actividades con indicadores bajos. </t>
  </si>
  <si>
    <t xml:space="preserve">Se realiza seguimiento al indicador de accidentalidad mediante el formato    F -SST 03 Formato de investigación de incidentes y accidentes de trabajo, de este modo consolidar el indicador de manera trimestral . De igual manera la socializacion de llecion aprendida por accidente grave presentado durante el mes de MAYO. </t>
  </si>
  <si>
    <t>Seguimiento de los lineamientos del SECOP</t>
  </si>
  <si>
    <t>En el proceso de reconocimiento de accidentes laborales, la ARL POSITIVA solicita evidencias que respalden la ocurrencia del accidente, tales como historias clínicas, certificados y otros documentos relevantes. Además, el equipo investigador de accidentes de trabajo lleva a cabo la recopilación de información correspondiente</t>
  </si>
  <si>
    <t>ANÁLISIS DEL RESULTADO FINAL 
2 TRIMESTRE</t>
  </si>
  <si>
    <r>
      <t xml:space="preserve">El Director Administrativo de la División de SG-SST mensualmente identifica y actualiza la matriz de requisitos legales conforme en los lineamientos del P-SST-02. Procedimiento de identificación y evaluación de requisitos legales en SG-SST y enviar a las seccionales para la implemetación. </t>
    </r>
    <r>
      <rPr>
        <sz val="10"/>
        <rFont val="Calibri"/>
        <family val="2"/>
        <scheme val="minor"/>
      </rPr>
      <t xml:space="preserve"> No identificación de la totalidas de normatividad por parte del Nivel Nacional y  No aplicación de requisitos legales por parte de las Seccionales. </t>
    </r>
    <r>
      <rPr>
        <sz val="10"/>
        <color rgb="FF000000"/>
        <rFont val="Calibri"/>
        <family val="2"/>
        <scheme val="minor"/>
      </rPr>
      <t>Matriz de requisitos legales</t>
    </r>
  </si>
  <si>
    <t>Cambios de gerentes públicos con direccionamientos nuevos que afecten la Seguridad y la Salud de los servidores judiciales.</t>
  </si>
  <si>
    <t xml:space="preserve">Cambio de Normatividad y Regulaciones expedidas en relación con Seguridad y Salud en el Trabajo </t>
  </si>
  <si>
    <t xml:space="preserve">Planear, gestionar y ejecutar el presupuesto asignado en pro de la seguridad y salud en el trabajo de la población judicial </t>
  </si>
  <si>
    <t>No contar con el PAC oportunamente para la ejecución de proyectos de inversión</t>
  </si>
  <si>
    <t> </t>
  </si>
  <si>
    <t>Fortalecer la identificación de peligros, evaluación y valoración de riesgos, amenazas, análisis de vulnerabilidad, acciones para la prevención, mitigación, atención y respuesta ante las emergencias.</t>
  </si>
  <si>
    <t>Afectación a servidores judiciales a causa de amenazas, insultos o agresiones por parte de los usuarios de justicia cuando se realizan diligencias dentro o fuera de las sedes judiciales</t>
  </si>
  <si>
    <t>Implementar programas de capacitación y concientización para el personal judicial sobre técnicas de gestión de conflictos y comunicación efectiva para manejar situaciones potencialmente tensas con los usuarios de justicia apoyado en el aliado estregico ARL Positiva, Además, se podría establecer un protocolo de seguridad y apoyo psicológico para los empleados que enfrenten este tipo de situaciones, promoviendo así un entorno laboral seguro y respetuoso..</t>
  </si>
  <si>
    <t>Indisponibilidad y/o colapso de la infraestructura tecnológica (servicios de internet, actualizaciones de software, entre otros)</t>
  </si>
  <si>
    <t>Desarrollo de alianzas estratégicas para el fortalecimiento de las actividades del SG-SST, a través de las TICs y de herramientas de inteligencia artificial</t>
  </si>
  <si>
    <t xml:space="preserve">Afectación en la implementación del Sistema de Gestión de seguridad y salud en el trabajo por conectividad </t>
  </si>
  <si>
    <t>Excesiva reglamentación y cambios permanentes de los requisitos legales y otros requisitos.</t>
  </si>
  <si>
    <t>Aumento de los impactos ambientales negativos por pandemias y eventos climáticos</t>
  </si>
  <si>
    <t> Promover el uso de movilidad sostenible mediante medios de transporte que no emitan CO2, como la bicicleta y vehiculos electricos. Campaña de uso de bicicleta.</t>
  </si>
  <si>
    <t>Falta de socialización de estrategias con las dependencias para fomentar el trabajo colaborativo</t>
  </si>
  <si>
    <t>Asignación insuficiente de recursos para Seguridad y Salud en el Trabajo</t>
  </si>
  <si>
    <t xml:space="preserve">Demora en la ejecución de recursos de inversión y funcionamiento </t>
  </si>
  <si>
    <t>Dificultad en la participación de los servidores judiciales en actividades, capacitaciones, sensibilizaciones, cursos, talleres, diplomados, entre otros</t>
  </si>
  <si>
    <t>Afectación de la salud de los servidores judiciales  a causa de la extensión en los horarios laborales de teletrabajo y presencial</t>
  </si>
  <si>
    <t>Resistencia por parte de algunos servidores judiciales a participar en actividades de Seguridad y Salud en el Trabajo</t>
  </si>
  <si>
    <t>Debilidad en el control y seguimiento a los requisitos de seguridad y salud en el trabajo que deben cumplir los proveedores y contratistas.</t>
  </si>
  <si>
    <t>Debilidad en la ejecución de la plataforma tecnológica a nivel nacional de software y hardware en las sedes administrativas y judiciales (Efinómina modulo SG-SST)</t>
  </si>
  <si>
    <t xml:space="preserve">Fallas de conectividad para la realización de las actividades </t>
  </si>
  <si>
    <t>Deficiencia en el mantenimiento de la pagina web de la Rama Judicial</t>
  </si>
  <si>
    <t>Debilidad en la estandarización y socialización de tablas de retención documental</t>
  </si>
  <si>
    <t xml:space="preserve">Equipos y elementos de trabajo desactualizados y/o insuficientes </t>
  </si>
  <si>
    <t>Desaprovechamiento de canales de comunicaciones, para generar mayor información a las partes interesadas</t>
  </si>
  <si>
    <t>Falta en la separación adecuada de residuos en la fuente </t>
  </si>
  <si>
    <t>Desconocimiento por parte de los brigadistas, servidores judiciales y contratistas de las acciones necesarias para actuar ante una emergencia ambiental</t>
  </si>
  <si>
    <t>DIRECCIÓN SECCIONAL DE ADMINISTRACIÓN JUDICIAL CÚCUTA - ARAUCA</t>
  </si>
  <si>
    <t>GESTÓN DE LA SEGURIDAD Y SALUD EN EL TRABAJO</t>
  </si>
  <si>
    <t>DEPENDENCIA ADMINISTRATIVA O JUDICIAL</t>
  </si>
  <si>
    <t>COORDINACIÓN BUENESTAR SOCIAL - SEGURIDAD Y SALUD EN EL TRABAJO</t>
  </si>
  <si>
    <t>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t>
  </si>
  <si>
    <t>N/A</t>
  </si>
  <si>
    <t>FORTALEZAS(Factores específicos)</t>
  </si>
  <si>
    <t>El compromiso de la Alta Dirección y de los Nominadores en la implementación del Sistema de Gestión de Seguridad y Salud en el Trabajo</t>
  </si>
  <si>
    <t>Manual de requisitos del SG-SST para contratación actualizado</t>
  </si>
  <si>
    <t>Desarrollo y fortalecimiento de competencias de los Responsables del SG-SST de Nivel Central, Seccionales y Coordinaciones Administrativas.</t>
  </si>
  <si>
    <t>Participación en los espacios de sensibilización en seguridad y salud en el trabajo como el Día SIGCMA</t>
  </si>
  <si>
    <t>Seguimiento de las recomendaciones médico laborales emitidas por la EPS y ARL liderado por la Dirección Administrativa responsable del SG-SST de la Unidad de Recursos Humanos de la Dirección Ejecutiva de Administración Judicial</t>
  </si>
  <si>
    <t>Mesas de seguimiento administrativo con las entidades de seguridad social para el seguimiento de casos críticos de accidentes de trabajo y comunes y enfermedad laborales y comunes</t>
  </si>
  <si>
    <t>Accesibilidad a nuevas herramientas virtuales, que facilitan el acceso a la información, la optimización del tiempo, contribuyen a la disminución de los consumos de papel para ampliar la cobertura en prevención y promoción de los riesgos laborales</t>
  </si>
  <si>
    <t>Uso adecuado de los elementos de trabajo</t>
  </si>
  <si>
    <t>Fortalecimiento para el tratamiento de PQRS</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</si>
  <si>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</si>
  <si>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</si>
  <si>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</si>
  <si>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</si>
  <si>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</si>
  <si>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</si>
  <si>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</si>
  <si>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</si>
  <si>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1,2,11</t>
  </si>
  <si>
    <t>1,2,3,7</t>
  </si>
  <si>
    <t>3,4,9,10</t>
  </si>
  <si>
    <t>1,2,4,5,7</t>
  </si>
  <si>
    <t>2,5,6</t>
  </si>
  <si>
    <t>1,5,9</t>
  </si>
  <si>
    <t>6,7,8,13</t>
  </si>
  <si>
    <t>3,4,6</t>
  </si>
  <si>
    <t>8,11,12,20,21,22</t>
  </si>
  <si>
    <t>2,3,9, 15,16,17,20,21</t>
  </si>
  <si>
    <t>Presupuesto insuficiente asignado para la vigencia 2025 al Sistema de Gestion de Gestion de Seguridad y Salud en el Trabajo de la entidad por parte del Ministerio de Hacienda.</t>
  </si>
  <si>
    <t>6,8,9,19</t>
  </si>
  <si>
    <t>5,6,10</t>
  </si>
  <si>
    <t>6,7,8,11, 13</t>
  </si>
  <si>
    <t>2,8,11</t>
  </si>
  <si>
    <t>Incumplimiento de las metas establecidas  en la ejecución de actividades del plan anual de SST.</t>
  </si>
  <si>
    <t>1. Recursos técnicos y financieros reducidos para la implementación del SG-SST.</t>
  </si>
  <si>
    <t xml:space="preserve">Aumento de Accidentes de trabajo y enfermedades de origen laboral. </t>
  </si>
  <si>
    <t>2. Ausencia de autocuidado en la seguridad basada en el comportamiento.</t>
  </si>
  <si>
    <t>3. Práctica inadecuadas de la higiene postural.</t>
  </si>
  <si>
    <t>4. Inasistencia a los examenes medico laborales de carácter  periodico, por parte de los servidores judiciales</t>
  </si>
  <si>
    <t>5. Recurso reducido para garantizar la apliación de los examenes periodicos laborales, así como de ingreso y egreso de los servidosres públicos</t>
  </si>
  <si>
    <t xml:space="preserve">1. . Atención dispersa en los desplazamientos internos en las instalaciones de la entidad.  
</t>
  </si>
  <si>
    <t>Ocurrencia de incidentes o accidentes de trabajo en el entorno laboral y aumento de enfermedades de origen laboral.</t>
  </si>
  <si>
    <t>Corrupción en la adquisición de bienes y servicios requeridos para la implementación del plan de acción de seguridad y salud en el trabajo.</t>
  </si>
  <si>
    <t>Validación de reportes de accidentes que no correspondan a la realidad</t>
  </si>
  <si>
    <t>1. accidentes generados en otros espacios que se busca validar como accidente laboral.</t>
  </si>
  <si>
    <t>2. Desconocimiento de procedimiento para el reporte de los accidentes de trabajo y confusiones entre enfermedad laboral y enfermedad comun.</t>
  </si>
  <si>
    <t xml:space="preserve">2. Poco talento humano que apoye el seguimiento de la implemnetación SST </t>
  </si>
  <si>
    <t>Contratar personal para la implementación del sistem a de  SST en las sedes principales de Cúcuta y Arauca</t>
  </si>
  <si>
    <t>No se cuenta con control actualmente</t>
  </si>
  <si>
    <t>Proyección presupuestal para la vigencia 2026</t>
  </si>
  <si>
    <t>Sin control correctivo</t>
  </si>
  <si>
    <t>Fortalecimiento del equipo de contratación de la entidad.</t>
  </si>
  <si>
    <t>Cumplimiento del plan de compras proyectado por la entidad</t>
  </si>
  <si>
    <t>Señalización en los puntos criticos de desplazamiento, como escaleras y ramplas</t>
  </si>
  <si>
    <t>Intervenciones psicosociales y de higiene postural con los servidores judiciales</t>
  </si>
  <si>
    <t>Contratación del personal de apoyo para la implementación del SST, de manera efectiva cada anualidad</t>
  </si>
  <si>
    <t>socialización del SG-SST, mediante inducción y reinducción al servidor.</t>
  </si>
  <si>
    <t>Inducción y reinducción</t>
  </si>
  <si>
    <t>Intervenciones psicosociales, de higiene postural y socialización de los riesgos  con los servidores judiciales</t>
  </si>
  <si>
    <t>Programa de Promoción y prevención de la salud, desde las estrategias HSI, DME y psicosocial.</t>
  </si>
  <si>
    <t>Carta del DEBE</t>
  </si>
  <si>
    <t>Socialización de la carta del DEBE con las obligaciones del servidor en cuanto al SST, posible apertura de proceso disciplinario</t>
  </si>
  <si>
    <t>6. Dificultades en el manejo de situaciones estresantes en el entorno laboral.</t>
  </si>
  <si>
    <t>Programa de promoción y prevención de la salud psicosocial, comité de convivencia laboral.</t>
  </si>
  <si>
    <t>Promoción y prevención de la salud, de las estrategias DME, PSI, Programa de tamizaje de prevención de riesgo cardiovascular</t>
  </si>
  <si>
    <t>Programa de tamizaje y prevención de riesgo cardiovascular</t>
  </si>
  <si>
    <t>Socialización de P Y P sobre conocimientos de riesgos de HSI</t>
  </si>
  <si>
    <t xml:space="preserve">Reinducción en el reporte de accidentes de trabajo </t>
  </si>
  <si>
    <t>Proceso disciplinario</t>
  </si>
  <si>
    <t xml:space="preserve">Se realiza la identificacion de riesgos y peligros mediante la actualizacion de matrices de riesgos en sedes tipo I, II y III  con el apoyo del aliado ARL POSITIVA.
Se realizan mensualmente la reunion de Coppast para dar respuesta a solicitudes varias por parte de los empleados
</t>
  </si>
  <si>
    <t xml:space="preserve">La actualización de las matrices de riesgos en las sedes tipo I, II y III con el apoyo de un aliado como ARL POSITIVA indica un compromiso con la evaluación continua de los peligros y riesgos laborales. 
Realización mensual de reuniones del Comité Paritario de Seguridad y Salud en el Trabajo (COPASST) para abordar solicitudes de los empleados refleja una cultura de participación y colaboración en la prevención de riesgos laborales.  
Consolidación mensual de los indices de accidentalidad y ausentismo, llevando de esta manera un seguimiento y control de los mismos, en aras de implementar acciones preventivas, corresctivas y de mejora.
</t>
  </si>
  <si>
    <t xml:space="preserve">Asesoria de ARL POSITIVA, en la linea de desordenes musculoesqueleticos, pisocosocial, higiene y seguridad industrial y fonoaudiologia. 
Gestión administrativa, para la contratación de personal de apoyo para la implementación del SST.
Inducción y reinducción al SG-SST
</t>
  </si>
  <si>
    <t>Se percibe una gestión integral de la seguridad y salud en el trabajo, con actividades de promoción y prevención dirigidas por asesores especializados de ARL POSITIVA. La inclusión de áreas como desórdenes musculoesqueléticos, psicosocial, higiene y seguridad industrial, junto con fonoaudiología, indica un enfoque holístico que aborda diversos aspectos del bienestar laboral. 
se han adelanatdo las gestiones administrativas necesarias para realizar la contratación de personal de apoyo, así como el trámite precontractual para garantizar la prestación del servicio de los examenes médicos laborales.</t>
  </si>
  <si>
    <t>Desarrollo de campañas de prevención de caidas, intervenciones psicosociales, de higiene postural e higiene industrial en diferentes espacios de la rama judicial, sensibilizando a los servidores judiciales respecto del autocuidado y manejo de situaciones estresantes. 
Investigación oportuna de los accidentes o incidentes laborales.</t>
  </si>
  <si>
    <t>Vinculación de los servidores judiciales en los programas DME, psicoscial y de Higiene industrial, fomentando una cultura de autocuidado y prevención de los riesgos de accidentes o oncidentes en el entorno laboral.
Así mismo a la fecha se tiene un indice de accidentalidad de 0,44, lo cual indica una reducción de la accidentalidad en comparación con el mismo periodo de la vigencia 2024</t>
  </si>
  <si>
    <t>No implementar dentro de los tiempos legales el SG- SST o implementarlo en forma parcial</t>
  </si>
  <si>
    <t>7. Habitos y estilos de vida poco saludables, como factor precipitante de ECNT</t>
  </si>
  <si>
    <t xml:space="preserve">Corrupción </t>
  </si>
  <si>
    <t>2.  Baja participación de las partes interesadas del SG-SST, principalmente los coloboradores de la entidad.</t>
  </si>
  <si>
    <t>3. Demoras en la adjudicacion de contratos para la realizacion de los examenes ocupacionales reglados en SST</t>
  </si>
  <si>
    <t>DEL 1 DE ENERO AL 31 DE DICIEMBRE DE 2025</t>
  </si>
  <si>
    <t>Capacitación en los lineamientos de SST</t>
  </si>
  <si>
    <r>
      <rPr>
        <sz val="7"/>
        <rFont val="Calibri"/>
        <family val="2"/>
        <scheme val="minor"/>
      </rPr>
      <t>Cumplimiento en la investigación de accidentes de trabajo, según procedimiento y formato</t>
    </r>
    <r>
      <rPr>
        <sz val="7"/>
        <color theme="0"/>
        <rFont val="Calibri"/>
        <family val="2"/>
        <scheme val="minor"/>
      </rPr>
      <t>s</t>
    </r>
  </si>
  <si>
    <r>
      <rPr>
        <sz val="7"/>
        <rFont val="Calibri"/>
        <family val="2"/>
        <scheme val="minor"/>
      </rPr>
      <t>Evaluaciones médicas ocupacionales según procedimiento y profesiograma y remitir datos del proveedor al medico a</t>
    </r>
    <r>
      <rPr>
        <sz val="7"/>
        <color theme="0"/>
        <rFont val="Calibri"/>
        <family val="2"/>
        <scheme val="minor"/>
      </rPr>
      <t xml:space="preserve">sesor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</si>
</sst>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9"/>
      <color theme="1"/>
      <name val="Arial"/>
      <family val="2"/>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rial Narrow"/>
      <family val="2"/>
    </font>
    <font>
      <sz val="16"/>
      <color theme="1"/>
      <name val="Calibri"/>
      <family val="2"/>
      <scheme val="minor"/>
    </font>
    <font>
      <b/>
      <sz val="26"/>
      <color theme="1"/>
      <name val="Calibri"/>
      <family val="2"/>
      <scheme val="minor"/>
    </font>
    <font>
      <sz val="11"/>
      <color rgb="FF595959"/>
      <name val="Arial"/>
      <family val="2"/>
    </font>
    <font>
      <sz val="7"/>
      <name val="Calibri"/>
      <family val="2"/>
      <scheme val="minor"/>
    </font>
    <font>
      <sz val="9"/>
      <color theme="1"/>
      <name val="Calibri"/>
      <family val="2"/>
      <scheme val="minor"/>
    </font>
    <font>
      <sz val="10"/>
      <name val="Roboto"/>
    </font>
    <font>
      <sz val="12"/>
      <name val="Calibri"/>
      <family val="2"/>
      <scheme val="minor"/>
    </font>
    <font>
      <sz val="11"/>
      <name val="Arial Narrow"/>
      <family val="2"/>
    </font>
    <font>
      <sz val="22"/>
      <name val="Calibri"/>
      <family val="2"/>
      <scheme val="minor"/>
    </font>
    <font>
      <sz val="11"/>
      <color rgb="FF000000"/>
      <name val="Azo Sans Medium"/>
    </font>
    <font>
      <sz val="11"/>
      <color rgb="FFF2F2F2"/>
      <name val="Azo Sans Medium"/>
    </font>
    <font>
      <b/>
      <sz val="11"/>
      <color theme="1"/>
      <name val="Azo Sans Medium"/>
    </font>
    <font>
      <sz val="11"/>
      <color theme="1"/>
      <name val="Belyrium"/>
    </font>
    <font>
      <sz val="7"/>
      <name val="Arial"/>
      <family val="2"/>
    </font>
    <font>
      <b/>
      <sz val="7"/>
      <color theme="0"/>
      <name val="Arial Narrow"/>
      <family val="2"/>
    </font>
    <font>
      <sz val="7"/>
      <color theme="0"/>
      <name val="Arial Narrow"/>
      <family val="2"/>
    </font>
    <font>
      <sz val="7"/>
      <color theme="1"/>
      <name val="Arial Narrow"/>
      <family val="2"/>
    </font>
    <font>
      <sz val="7"/>
      <color theme="1"/>
      <name val="Calibri"/>
      <family val="2"/>
      <scheme val="minor"/>
    </font>
    <font>
      <sz val="7"/>
      <color theme="1"/>
      <name val="Roboto"/>
    </font>
    <font>
      <sz val="7"/>
      <color theme="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4" tint="-0.499984740745262"/>
        <bgColor indexed="64"/>
      </patternFill>
    </fill>
    <fill>
      <patternFill patternType="solid">
        <fgColor rgb="FFFFFFFF"/>
        <bgColor rgb="FF000000"/>
      </patternFill>
    </fill>
    <fill>
      <patternFill patternType="solid">
        <fgColor rgb="FFD9D9D9"/>
        <bgColor rgb="FF000000"/>
      </patternFill>
    </fill>
    <fill>
      <patternFill patternType="solid">
        <fgColor rgb="FF0084B6"/>
        <bgColor rgb="FF000000"/>
      </patternFill>
    </fill>
    <fill>
      <patternFill patternType="solid">
        <fgColor rgb="FF4DC0E3"/>
        <bgColor rgb="FF000000"/>
      </patternFill>
    </fill>
  </fills>
  <borders count="126">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thin">
        <color indexed="64"/>
      </top>
      <bottom style="double">
        <color indexed="64"/>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right style="dotted">
        <color rgb="FF4DC0E3"/>
      </right>
      <top/>
      <bottom style="dotted">
        <color rgb="FF4DC0E3"/>
      </bottom>
      <diagonal/>
    </border>
    <border>
      <left/>
      <right style="dotted">
        <color rgb="FF4DC0E3"/>
      </right>
      <top style="dotted">
        <color rgb="FF4DC0E3"/>
      </top>
      <bottom style="dotted">
        <color rgb="FF4DC0E3"/>
      </bottom>
      <diagonal/>
    </border>
    <border>
      <left style="dotted">
        <color rgb="FF4DC0E3"/>
      </left>
      <right/>
      <top style="dotted">
        <color rgb="FF4DC0E3"/>
      </top>
      <bottom style="dotted">
        <color rgb="FF4DC0E3"/>
      </bottom>
      <diagonal/>
    </border>
    <border>
      <left/>
      <right/>
      <top/>
      <bottom style="hair">
        <color rgb="FF4DC0E3"/>
      </bottom>
      <diagonal/>
    </border>
    <border>
      <left/>
      <right/>
      <top style="dotted">
        <color rgb="FF4DC0E3"/>
      </top>
      <bottom style="dotted">
        <color rgb="FF4DC0E3"/>
      </bottom>
      <diagonal/>
    </border>
    <border>
      <left/>
      <right/>
      <top/>
      <bottom style="thin">
        <color rgb="FF4DC0E3"/>
      </bottom>
      <diagonal/>
    </border>
    <border>
      <left style="thin">
        <color rgb="FF4DC0E3"/>
      </left>
      <right/>
      <top/>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650">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7" xfId="0" applyFont="1" applyFill="1" applyBorder="1" applyAlignment="1">
      <alignment horizontal="center" vertical="center" textRotation="90" wrapText="1"/>
    </xf>
    <xf numFmtId="0" fontId="3" fillId="4" borderId="58" xfId="0" applyFont="1" applyFill="1" applyBorder="1" applyAlignment="1">
      <alignment horizontal="center" vertical="center" textRotation="90" wrapText="1"/>
    </xf>
    <xf numFmtId="0" fontId="33" fillId="0" borderId="0" xfId="0" applyFont="1" applyAlignment="1">
      <alignment horizontal="center" vertical="center"/>
    </xf>
    <xf numFmtId="0" fontId="34" fillId="0" borderId="0" xfId="0" applyFont="1" applyAlignment="1">
      <alignment horizontal="center" vertical="center" wrapText="1"/>
    </xf>
    <xf numFmtId="0" fontId="36" fillId="7" borderId="2" xfId="0" applyFont="1" applyFill="1" applyBorder="1" applyAlignment="1">
      <alignment horizontal="center" vertical="center" wrapText="1" readingOrder="1"/>
    </xf>
    <xf numFmtId="0" fontId="36" fillId="8" borderId="2" xfId="0" applyFont="1" applyFill="1" applyBorder="1" applyAlignment="1">
      <alignment horizontal="center" vertical="center" wrapText="1" readingOrder="1"/>
    </xf>
    <xf numFmtId="0" fontId="36" fillId="9" borderId="2" xfId="0" applyFont="1" applyFill="1" applyBorder="1" applyAlignment="1">
      <alignment horizontal="center" vertical="center" wrapText="1" readingOrder="1"/>
    </xf>
    <xf numFmtId="0" fontId="36" fillId="10" borderId="2" xfId="0" applyFont="1" applyFill="1" applyBorder="1" applyAlignment="1">
      <alignment horizontal="center" vertical="center" wrapText="1" readingOrder="1"/>
    </xf>
    <xf numFmtId="0" fontId="37" fillId="11" borderId="2" xfId="0" applyFont="1" applyFill="1" applyBorder="1" applyAlignment="1">
      <alignment horizontal="center" vertical="center" wrapText="1" readingOrder="1"/>
    </xf>
    <xf numFmtId="0" fontId="36" fillId="3" borderId="0" xfId="0" applyFont="1" applyFill="1" applyAlignment="1">
      <alignment horizontal="justify" vertical="center" wrapText="1" readingOrder="1"/>
    </xf>
    <xf numFmtId="0" fontId="38" fillId="3" borderId="0" xfId="0" applyFont="1" applyFill="1"/>
    <xf numFmtId="0" fontId="34" fillId="3" borderId="0" xfId="0" applyFont="1" applyFill="1" applyAlignment="1">
      <alignment horizontal="center" vertical="center" wrapText="1"/>
    </xf>
    <xf numFmtId="0" fontId="38" fillId="0" borderId="0" xfId="0" applyFont="1"/>
    <xf numFmtId="0" fontId="36" fillId="7" borderId="17" xfId="0" applyFont="1" applyFill="1" applyBorder="1" applyAlignment="1">
      <alignment horizontal="center" vertical="center" wrapText="1" readingOrder="1"/>
    </xf>
    <xf numFmtId="0" fontId="36" fillId="8" borderId="18" xfId="0" applyFont="1" applyFill="1" applyBorder="1" applyAlignment="1">
      <alignment horizontal="center" vertical="center" wrapText="1" readingOrder="1"/>
    </xf>
    <xf numFmtId="0" fontId="36" fillId="9" borderId="18" xfId="0" applyFont="1" applyFill="1" applyBorder="1" applyAlignment="1">
      <alignment horizontal="center" vertical="center" wrapText="1" readingOrder="1"/>
    </xf>
    <xf numFmtId="0" fontId="36" fillId="10" borderId="18" xfId="0" applyFont="1" applyFill="1" applyBorder="1" applyAlignment="1">
      <alignment horizontal="center" vertical="center" wrapText="1" readingOrder="1"/>
    </xf>
    <xf numFmtId="0" fontId="37" fillId="11" borderId="18" xfId="0" applyFont="1" applyFill="1" applyBorder="1" applyAlignment="1">
      <alignment horizontal="center" vertical="center" wrapText="1" readingOrder="1"/>
    </xf>
    <xf numFmtId="0" fontId="39" fillId="3" borderId="0" xfId="0" applyFont="1" applyFill="1"/>
    <xf numFmtId="1" fontId="38" fillId="3" borderId="0" xfId="0" applyNumberFormat="1" applyFont="1" applyFill="1" applyAlignment="1">
      <alignment horizontal="center"/>
    </xf>
    <xf numFmtId="0" fontId="40" fillId="3" borderId="0" xfId="0" applyFont="1" applyFill="1" applyAlignment="1">
      <alignment vertical="center"/>
    </xf>
    <xf numFmtId="0" fontId="38" fillId="3" borderId="0" xfId="0" applyFont="1" applyFill="1" applyAlignment="1">
      <alignment horizontal="center" vertical="center"/>
    </xf>
    <xf numFmtId="0" fontId="3" fillId="4" borderId="59" xfId="0" applyFont="1"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4" fillId="3" borderId="2" xfId="0" applyFont="1" applyFill="1" applyBorder="1" applyAlignment="1">
      <alignment horizontal="center" vertical="center" wrapText="1"/>
    </xf>
    <xf numFmtId="1" fontId="36" fillId="0" borderId="2" xfId="3" applyNumberFormat="1" applyFont="1" applyBorder="1" applyAlignment="1">
      <alignment horizontal="center" vertical="center" wrapText="1" readingOrder="1"/>
    </xf>
    <xf numFmtId="0" fontId="0" fillId="3" borderId="65" xfId="0" applyFill="1" applyBorder="1"/>
    <xf numFmtId="0" fontId="0" fillId="3" borderId="67" xfId="0" applyFill="1" applyBorder="1"/>
    <xf numFmtId="0" fontId="0" fillId="3" borderId="68"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6" xfId="0" applyFont="1" applyBorder="1" applyAlignment="1">
      <alignment horizontal="center" vertical="center" wrapText="1"/>
    </xf>
    <xf numFmtId="0" fontId="42"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32" fillId="4" borderId="35"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51" xfId="0" applyFont="1" applyFill="1" applyBorder="1" applyAlignment="1">
      <alignment horizontal="center" vertical="center"/>
    </xf>
    <xf numFmtId="0" fontId="41" fillId="3" borderId="7" xfId="1" applyFont="1" applyFill="1" applyBorder="1" applyAlignment="1">
      <alignment horizontal="left" vertical="center" wrapText="1"/>
    </xf>
    <xf numFmtId="0" fontId="44" fillId="3" borderId="0" xfId="0" applyFont="1" applyFill="1" applyAlignment="1">
      <alignment horizontal="center" vertical="center" wrapText="1"/>
    </xf>
    <xf numFmtId="0" fontId="44" fillId="3" borderId="0" xfId="0" applyFont="1" applyFill="1" applyAlignment="1">
      <alignment horizontal="left" vertical="center" wrapText="1"/>
    </xf>
    <xf numFmtId="0" fontId="41"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19" xfId="0"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wrapText="1"/>
    </xf>
    <xf numFmtId="0" fontId="0" fillId="0" borderId="31" xfId="0" applyBorder="1" applyAlignment="1">
      <alignment horizontal="justify" vertical="center" wrapText="1"/>
    </xf>
    <xf numFmtId="3" fontId="0" fillId="0" borderId="31" xfId="0" applyNumberFormat="1" applyBorder="1" applyAlignment="1">
      <alignment horizontal="justify" vertical="center" wrapText="1"/>
    </xf>
    <xf numFmtId="3" fontId="0" fillId="0" borderId="2" xfId="0" applyNumberFormat="1" applyBorder="1" applyAlignment="1">
      <alignment horizontal="justify" vertical="center" wrapText="1"/>
    </xf>
    <xf numFmtId="2" fontId="0" fillId="0" borderId="2" xfId="3" applyNumberFormat="1" applyFont="1" applyBorder="1" applyAlignment="1">
      <alignment horizontal="justify"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44" fillId="3" borderId="61" xfId="0" applyFont="1" applyFill="1" applyBorder="1" applyAlignment="1">
      <alignment vertical="center" wrapText="1"/>
    </xf>
    <xf numFmtId="0" fontId="44" fillId="3" borderId="13" xfId="0" applyFont="1" applyFill="1" applyBorder="1" applyAlignment="1">
      <alignment vertical="center" wrapText="1"/>
    </xf>
    <xf numFmtId="0" fontId="46" fillId="0" borderId="0" xfId="0" applyFont="1"/>
    <xf numFmtId="0" fontId="47" fillId="0" borderId="0" xfId="0" applyFont="1" applyAlignment="1" applyProtection="1">
      <alignment horizontal="left" vertical="center"/>
      <protection locked="0"/>
    </xf>
    <xf numFmtId="0" fontId="45" fillId="0" borderId="0" xfId="0" applyFont="1" applyAlignment="1" applyProtection="1">
      <alignment horizontal="center" vertical="center"/>
      <protection locked="0"/>
    </xf>
    <xf numFmtId="0" fontId="48" fillId="0" borderId="0" xfId="0" applyFont="1" applyAlignment="1" applyProtection="1">
      <alignment horizontal="center" vertical="center"/>
      <protection locked="0"/>
    </xf>
    <xf numFmtId="0" fontId="49" fillId="0" borderId="0" xfId="0" applyFont="1" applyAlignment="1">
      <alignment horizontal="center"/>
    </xf>
    <xf numFmtId="0" fontId="45" fillId="4" borderId="0" xfId="0" applyFont="1" applyFill="1" applyAlignment="1" applyProtection="1">
      <alignment horizontal="left" vertical="center" wrapText="1"/>
      <protection locked="0"/>
    </xf>
    <xf numFmtId="0" fontId="47" fillId="15" borderId="0" xfId="0" applyFont="1" applyFill="1" applyAlignment="1" applyProtection="1">
      <alignment vertical="center" wrapText="1"/>
      <protection locked="0"/>
    </xf>
    <xf numFmtId="0" fontId="46" fillId="0" borderId="0" xfId="0" applyFont="1" applyAlignment="1">
      <alignment horizontal="left"/>
    </xf>
    <xf numFmtId="0" fontId="45" fillId="4" borderId="0" xfId="0" applyFont="1" applyFill="1" applyAlignment="1" applyProtection="1">
      <alignment vertical="center" wrapText="1"/>
      <protection locked="0"/>
    </xf>
    <xf numFmtId="0" fontId="46" fillId="3" borderId="0" xfId="0" applyFont="1" applyFill="1"/>
    <xf numFmtId="0" fontId="46" fillId="3" borderId="0" xfId="0" applyFont="1" applyFill="1" applyAlignment="1">
      <alignment horizontal="center" vertical="center"/>
    </xf>
    <xf numFmtId="0" fontId="54" fillId="3" borderId="7" xfId="1" quotePrefix="1" applyFont="1" applyFill="1" applyBorder="1" applyAlignment="1">
      <alignment horizontal="left" vertical="top" wrapText="1"/>
    </xf>
    <xf numFmtId="0" fontId="41" fillId="3" borderId="14" xfId="1" applyFont="1" applyFill="1" applyBorder="1"/>
    <xf numFmtId="0" fontId="41" fillId="3" borderId="15" xfId="1" applyFont="1" applyFill="1" applyBorder="1" applyAlignment="1">
      <alignment horizontal="center" vertical="center"/>
    </xf>
    <xf numFmtId="0" fontId="44" fillId="3" borderId="15" xfId="1" applyFont="1" applyFill="1" applyBorder="1" applyAlignment="1">
      <alignment horizontal="left" vertical="center" wrapText="1"/>
    </xf>
    <xf numFmtId="0" fontId="41" fillId="3" borderId="15" xfId="1" applyFont="1" applyFill="1" applyBorder="1" applyAlignment="1">
      <alignment horizontal="left" vertical="center" wrapText="1"/>
    </xf>
    <xf numFmtId="0" fontId="41" fillId="3" borderId="39" xfId="1" applyFont="1" applyFill="1" applyBorder="1"/>
    <xf numFmtId="0" fontId="45" fillId="4" borderId="31" xfId="1" applyFont="1" applyFill="1" applyBorder="1" applyAlignment="1">
      <alignment horizontal="center" vertical="center"/>
    </xf>
    <xf numFmtId="0" fontId="41" fillId="3" borderId="41" xfId="1" applyFont="1" applyFill="1" applyBorder="1"/>
    <xf numFmtId="0" fontId="41" fillId="3" borderId="2" xfId="1" applyFont="1" applyFill="1" applyBorder="1" applyAlignment="1">
      <alignment horizontal="center" vertical="center"/>
    </xf>
    <xf numFmtId="0" fontId="46" fillId="3" borderId="7" xfId="0" applyFont="1" applyFill="1" applyBorder="1"/>
    <xf numFmtId="0" fontId="46" fillId="3" borderId="86" xfId="0" applyFont="1" applyFill="1" applyBorder="1" applyAlignment="1">
      <alignment horizontal="center" vertical="center"/>
    </xf>
    <xf numFmtId="0" fontId="41" fillId="3" borderId="7" xfId="1" applyFont="1" applyFill="1" applyBorder="1"/>
    <xf numFmtId="0" fontId="41" fillId="3" borderId="0" xfId="1" applyFont="1" applyFill="1" applyAlignment="1">
      <alignment horizontal="center" vertical="center"/>
    </xf>
    <xf numFmtId="0" fontId="46" fillId="3" borderId="67" xfId="0" applyFont="1" applyFill="1" applyBorder="1"/>
    <xf numFmtId="0" fontId="46" fillId="3" borderId="67" xfId="0" applyFont="1" applyFill="1" applyBorder="1" applyAlignment="1">
      <alignment horizontal="center" vertical="center"/>
    </xf>
    <xf numFmtId="0" fontId="54" fillId="3" borderId="0" xfId="1" quotePrefix="1" applyFont="1" applyFill="1" applyAlignment="1">
      <alignment horizontal="center" vertical="center" wrapText="1"/>
    </xf>
    <xf numFmtId="0" fontId="44" fillId="3" borderId="0" xfId="1" quotePrefix="1" applyFont="1" applyFill="1" applyAlignment="1">
      <alignment horizontal="center" vertical="center" wrapText="1"/>
    </xf>
    <xf numFmtId="0" fontId="44" fillId="3" borderId="0" xfId="1" quotePrefix="1" applyFont="1" applyFill="1" applyAlignment="1">
      <alignment horizontal="left" vertical="top" wrapText="1"/>
    </xf>
    <xf numFmtId="0" fontId="44" fillId="3" borderId="8" xfId="1" quotePrefix="1" applyFont="1" applyFill="1" applyBorder="1" applyAlignment="1">
      <alignment horizontal="left" vertical="top" wrapText="1"/>
    </xf>
    <xf numFmtId="0" fontId="41" fillId="3" borderId="16" xfId="1" applyFont="1" applyFill="1" applyBorder="1" applyAlignment="1">
      <alignment horizontal="left" vertical="center" wrapText="1"/>
    </xf>
    <xf numFmtId="2" fontId="0" fillId="0" borderId="2" xfId="3" applyNumberFormat="1" applyFont="1" applyBorder="1" applyAlignment="1">
      <alignment horizontal="left" vertical="center" wrapText="1"/>
    </xf>
    <xf numFmtId="0" fontId="55" fillId="0" borderId="24" xfId="0" applyFont="1" applyBorder="1" applyAlignment="1">
      <alignment wrapText="1"/>
    </xf>
    <xf numFmtId="0" fontId="55" fillId="0" borderId="2" xfId="0" applyFont="1" applyBorder="1" applyAlignment="1">
      <alignment wrapText="1"/>
    </xf>
    <xf numFmtId="0" fontId="3" fillId="4" borderId="62" xfId="0" applyFont="1" applyFill="1" applyBorder="1" applyAlignment="1">
      <alignment horizontal="center" vertical="center" wrapText="1"/>
    </xf>
    <xf numFmtId="0" fontId="36" fillId="0" borderId="2" xfId="0" applyFont="1" applyBorder="1" applyAlignment="1">
      <alignment horizontal="left" vertical="center" wrapText="1" readingOrder="1"/>
    </xf>
    <xf numFmtId="9" fontId="36" fillId="0" borderId="2" xfId="4" applyFont="1" applyBorder="1" applyAlignment="1">
      <alignment horizontal="center" vertical="center" wrapText="1" readingOrder="1"/>
    </xf>
    <xf numFmtId="0" fontId="36" fillId="0" borderId="2" xfId="0" applyFont="1" applyBorder="1" applyAlignment="1">
      <alignment horizontal="justify" vertical="center" wrapText="1" readingOrder="1"/>
    </xf>
    <xf numFmtId="0" fontId="3" fillId="4" borderId="48" xfId="0" applyFont="1" applyFill="1" applyBorder="1" applyAlignment="1">
      <alignment horizontal="center" vertical="center"/>
    </xf>
    <xf numFmtId="0" fontId="56" fillId="0" borderId="95" xfId="0" applyFont="1" applyBorder="1" applyAlignment="1">
      <alignment horizontal="center" vertical="center" wrapText="1"/>
    </xf>
    <xf numFmtId="0" fontId="56" fillId="0" borderId="68" xfId="0" applyFont="1" applyBorder="1" applyAlignment="1">
      <alignment horizontal="center" vertical="center" wrapText="1"/>
    </xf>
    <xf numFmtId="0" fontId="57" fillId="0" borderId="66" xfId="0" applyFont="1" applyBorder="1" applyAlignment="1">
      <alignment horizontal="center" vertical="center" wrapText="1"/>
    </xf>
    <xf numFmtId="0" fontId="57" fillId="0" borderId="16" xfId="0" applyFont="1" applyBorder="1" applyAlignment="1">
      <alignment horizontal="center" vertical="center" wrapText="1"/>
    </xf>
    <xf numFmtId="0" fontId="56" fillId="0" borderId="96" xfId="0" applyFont="1" applyBorder="1" applyAlignment="1">
      <alignment horizontal="center" vertical="center" wrapText="1"/>
    </xf>
    <xf numFmtId="0" fontId="56" fillId="0" borderId="8" xfId="0" applyFont="1" applyBorder="1" applyAlignment="1">
      <alignment horizontal="center" vertical="center" wrapText="1"/>
    </xf>
    <xf numFmtId="14" fontId="57" fillId="0" borderId="16" xfId="0" applyNumberFormat="1" applyFont="1" applyBorder="1" applyAlignment="1">
      <alignment horizontal="center" vertical="center" wrapText="1"/>
    </xf>
    <xf numFmtId="0" fontId="58" fillId="0" borderId="0" xfId="0" applyFont="1" applyAlignment="1" applyProtection="1">
      <alignment vertical="center"/>
      <protection locked="0"/>
    </xf>
    <xf numFmtId="0" fontId="58" fillId="0" borderId="0" xfId="0" applyFont="1" applyProtection="1">
      <protection locked="0"/>
    </xf>
    <xf numFmtId="0" fontId="58" fillId="0" borderId="0" xfId="0" applyFont="1"/>
    <xf numFmtId="0" fontId="60" fillId="19" borderId="97" xfId="0" applyFont="1" applyFill="1" applyBorder="1" applyAlignment="1" applyProtection="1">
      <alignment horizontal="center" vertical="center"/>
      <protection locked="0"/>
    </xf>
    <xf numFmtId="0" fontId="61" fillId="5" borderId="97" xfId="0" applyFont="1" applyFill="1" applyBorder="1" applyAlignment="1" applyProtection="1">
      <alignment horizontal="center" vertical="center" wrapText="1"/>
      <protection locked="0"/>
    </xf>
    <xf numFmtId="0" fontId="58" fillId="0" borderId="0" xfId="0" applyFont="1" applyAlignment="1" applyProtection="1">
      <alignment horizontal="left" vertical="center"/>
      <protection locked="0"/>
    </xf>
    <xf numFmtId="0" fontId="60" fillId="0" borderId="0" xfId="0" applyFont="1" applyAlignment="1" applyProtection="1">
      <alignment horizontal="center" vertical="center"/>
      <protection locked="0"/>
    </xf>
    <xf numFmtId="0" fontId="58" fillId="0" borderId="0" xfId="0" applyFont="1" applyAlignment="1" applyProtection="1">
      <alignment horizontal="center" vertical="center"/>
      <protection locked="0"/>
    </xf>
    <xf numFmtId="0" fontId="58" fillId="0" borderId="0" xfId="0" applyFont="1" applyAlignment="1" applyProtection="1">
      <alignment horizontal="left"/>
      <protection locked="0"/>
    </xf>
    <xf numFmtId="0" fontId="58" fillId="0" borderId="0" xfId="0" applyFont="1" applyAlignment="1" applyProtection="1">
      <alignment horizontal="center"/>
      <protection locked="0"/>
    </xf>
    <xf numFmtId="0" fontId="58" fillId="3" borderId="0" xfId="0" applyFont="1" applyFill="1"/>
    <xf numFmtId="0" fontId="58" fillId="0" borderId="0" xfId="0" applyFont="1" applyAlignment="1">
      <alignment horizontal="left"/>
    </xf>
    <xf numFmtId="0" fontId="58" fillId="0" borderId="0" xfId="0" applyFont="1" applyAlignment="1">
      <alignment horizontal="center"/>
    </xf>
    <xf numFmtId="0" fontId="64" fillId="0" borderId="0" xfId="0" applyFont="1" applyAlignment="1">
      <alignment wrapText="1"/>
    </xf>
    <xf numFmtId="0" fontId="66" fillId="0" borderId="0" xfId="0" applyFont="1"/>
    <xf numFmtId="0" fontId="68" fillId="20" borderId="97" xfId="0" applyFont="1" applyFill="1" applyBorder="1" applyAlignment="1">
      <alignment horizontal="center" vertical="center"/>
    </xf>
    <xf numFmtId="0" fontId="68" fillId="5" borderId="97" xfId="0" applyFont="1" applyFill="1" applyBorder="1" applyAlignment="1">
      <alignment horizontal="center" vertical="center"/>
    </xf>
    <xf numFmtId="0" fontId="68" fillId="5" borderId="97" xfId="0" applyFont="1" applyFill="1" applyBorder="1" applyAlignment="1">
      <alignment vertical="center" wrapText="1"/>
    </xf>
    <xf numFmtId="0" fontId="68" fillId="3" borderId="97" xfId="0" applyFont="1" applyFill="1" applyBorder="1" applyAlignment="1">
      <alignment horizontal="left" vertical="top" wrapText="1"/>
    </xf>
    <xf numFmtId="0" fontId="69" fillId="3" borderId="97" xfId="0" applyFont="1" applyFill="1" applyBorder="1" applyAlignment="1">
      <alignment horizontal="center" vertical="center" wrapText="1"/>
    </xf>
    <xf numFmtId="0" fontId="70" fillId="3" borderId="97" xfId="0" applyFont="1" applyFill="1" applyBorder="1" applyAlignment="1">
      <alignment horizontal="center" vertical="center" wrapText="1"/>
    </xf>
    <xf numFmtId="0" fontId="70" fillId="3" borderId="97" xfId="0" applyFont="1" applyFill="1" applyBorder="1" applyAlignment="1">
      <alignment horizontal="left" vertical="center"/>
    </xf>
    <xf numFmtId="0" fontId="69" fillId="3" borderId="97" xfId="0" applyFont="1" applyFill="1" applyBorder="1" applyAlignment="1">
      <alignment horizontal="center" vertical="center"/>
    </xf>
    <xf numFmtId="0" fontId="70" fillId="3" borderId="97" xfId="0" applyFont="1" applyFill="1" applyBorder="1" applyAlignment="1">
      <alignment horizontal="center" vertical="center"/>
    </xf>
    <xf numFmtId="0" fontId="68" fillId="3" borderId="97" xfId="0" applyFont="1" applyFill="1" applyBorder="1" applyAlignment="1">
      <alignment horizontal="left" vertical="center" wrapText="1"/>
    </xf>
    <xf numFmtId="0" fontId="70" fillId="0" borderId="97" xfId="0" applyFont="1" applyBorder="1" applyAlignment="1">
      <alignment horizontal="left" vertical="center"/>
    </xf>
    <xf numFmtId="0" fontId="66" fillId="0" borderId="0" xfId="0" applyFont="1" applyAlignment="1">
      <alignment horizontal="left"/>
    </xf>
    <xf numFmtId="0" fontId="64" fillId="0" borderId="0" xfId="0" applyFont="1" applyAlignment="1">
      <alignment horizontal="center"/>
    </xf>
    <xf numFmtId="0" fontId="66" fillId="0" borderId="0" xfId="0" applyFont="1" applyAlignment="1">
      <alignment horizontal="center"/>
    </xf>
    <xf numFmtId="0" fontId="21" fillId="4" borderId="6" xfId="0" applyFont="1" applyFill="1" applyBorder="1" applyAlignment="1">
      <alignment horizontal="left" vertical="top"/>
    </xf>
    <xf numFmtId="0" fontId="21" fillId="4" borderId="33" xfId="0" applyFont="1" applyFill="1" applyBorder="1" applyAlignment="1">
      <alignment vertical="center"/>
    </xf>
    <xf numFmtId="0" fontId="21" fillId="4" borderId="0" xfId="0" applyFont="1" applyFill="1" applyAlignment="1">
      <alignment horizontal="left" vertical="top"/>
    </xf>
    <xf numFmtId="0" fontId="21" fillId="4" borderId="32" xfId="0" applyFont="1" applyFill="1" applyBorder="1" applyAlignment="1">
      <alignment vertical="center"/>
    </xf>
    <xf numFmtId="0" fontId="71" fillId="3" borderId="30" xfId="0" applyFont="1" applyFill="1" applyBorder="1" applyAlignment="1">
      <alignment horizontal="center" vertical="center"/>
    </xf>
    <xf numFmtId="0" fontId="71" fillId="3" borderId="0" xfId="0" applyFont="1" applyFill="1" applyAlignment="1">
      <alignment horizontal="center" vertical="center"/>
    </xf>
    <xf numFmtId="0" fontId="0" fillId="3" borderId="103" xfId="0" applyFill="1" applyBorder="1"/>
    <xf numFmtId="0" fontId="35" fillId="6" borderId="65" xfId="0" applyFont="1" applyFill="1" applyBorder="1" applyAlignment="1">
      <alignment horizontal="center" vertical="center" wrapText="1" readingOrder="1"/>
    </xf>
    <xf numFmtId="0" fontId="35" fillId="6" borderId="67" xfId="0" applyFont="1" applyFill="1" applyBorder="1" applyAlignment="1">
      <alignment horizontal="center" vertical="center" wrapText="1" readingOrder="1"/>
    </xf>
    <xf numFmtId="0" fontId="35" fillId="6" borderId="68" xfId="0" applyFont="1" applyFill="1" applyBorder="1" applyAlignment="1">
      <alignment horizontal="center" vertical="center" wrapText="1" readingOrder="1"/>
    </xf>
    <xf numFmtId="0" fontId="72" fillId="3" borderId="0" xfId="0" applyFont="1" applyFill="1"/>
    <xf numFmtId="0" fontId="35" fillId="6" borderId="28"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0" fillId="3" borderId="6" xfId="0" applyFill="1" applyBorder="1"/>
    <xf numFmtId="0" fontId="17" fillId="3" borderId="2" xfId="0" applyFont="1" applyFill="1" applyBorder="1"/>
    <xf numFmtId="0" fontId="36" fillId="7" borderId="104" xfId="0" applyFont="1" applyFill="1" applyBorder="1" applyAlignment="1">
      <alignment horizontal="center" vertical="center" wrapText="1" readingOrder="1"/>
    </xf>
    <xf numFmtId="0" fontId="36" fillId="8" borderId="105" xfId="0" applyFont="1" applyFill="1" applyBorder="1" applyAlignment="1">
      <alignment horizontal="center" vertical="center" wrapText="1" readingOrder="1"/>
    </xf>
    <xf numFmtId="0" fontId="36" fillId="9" borderId="105" xfId="0" applyFont="1" applyFill="1" applyBorder="1" applyAlignment="1">
      <alignment horizontal="center" vertical="center" wrapText="1" readingOrder="1"/>
    </xf>
    <xf numFmtId="0" fontId="36" fillId="10" borderId="105" xfId="0" applyFont="1" applyFill="1" applyBorder="1" applyAlignment="1">
      <alignment horizontal="center" vertical="center" wrapText="1" readingOrder="1"/>
    </xf>
    <xf numFmtId="0" fontId="37" fillId="11" borderId="105" xfId="0" applyFont="1" applyFill="1" applyBorder="1" applyAlignment="1">
      <alignment horizontal="center" vertical="center" wrapText="1" readingOrder="1"/>
    </xf>
    <xf numFmtId="0" fontId="35" fillId="6" borderId="0" xfId="0" applyFont="1" applyFill="1" applyAlignment="1">
      <alignment vertical="center" wrapText="1" readingOrder="1"/>
    </xf>
    <xf numFmtId="0" fontId="6" fillId="3" borderId="0" xfId="0" applyFont="1" applyFill="1" applyAlignment="1">
      <alignment vertical="center"/>
    </xf>
    <xf numFmtId="0" fontId="6" fillId="3" borderId="10" xfId="0" applyFont="1" applyFill="1" applyBorder="1" applyAlignment="1">
      <alignment vertical="center"/>
    </xf>
    <xf numFmtId="0" fontId="6" fillId="21" borderId="0" xfId="0" applyFont="1" applyFill="1" applyAlignment="1">
      <alignment vertical="center"/>
    </xf>
    <xf numFmtId="0" fontId="6" fillId="21" borderId="10" xfId="0" applyFont="1" applyFill="1" applyBorder="1" applyAlignment="1">
      <alignment vertical="center"/>
    </xf>
    <xf numFmtId="0" fontId="68" fillId="20" borderId="97" xfId="0" applyFont="1" applyFill="1" applyBorder="1" applyAlignment="1">
      <alignment horizontal="center" vertical="center"/>
    </xf>
    <xf numFmtId="0" fontId="70" fillId="0" borderId="97" xfId="0" applyFont="1" applyBorder="1" applyAlignment="1">
      <alignment horizontal="left" vertical="center" wrapText="1"/>
    </xf>
    <xf numFmtId="0" fontId="70" fillId="3" borderId="97" xfId="0" applyFont="1" applyFill="1" applyBorder="1" applyAlignment="1">
      <alignment horizontal="left" vertical="center" wrapText="1"/>
    </xf>
    <xf numFmtId="0" fontId="68" fillId="3" borderId="97" xfId="0" applyFont="1" applyFill="1" applyBorder="1" applyAlignment="1">
      <alignment vertical="top" wrapText="1"/>
    </xf>
    <xf numFmtId="0" fontId="75" fillId="3" borderId="2" xfId="0" applyFont="1" applyFill="1" applyBorder="1" applyAlignment="1">
      <alignment horizontal="left" vertical="center" wrapText="1"/>
    </xf>
    <xf numFmtId="0" fontId="11" fillId="0" borderId="2" xfId="0" applyFont="1" applyFill="1" applyBorder="1" applyAlignment="1" applyProtection="1">
      <alignment horizontal="justify" vertical="center" wrapText="1"/>
      <protection locked="0"/>
    </xf>
    <xf numFmtId="0" fontId="11" fillId="0" borderId="3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0" xfId="0" applyFont="1" applyFill="1" applyBorder="1" applyAlignment="1">
      <alignment horizontal="center" vertical="center" wrapText="1"/>
    </xf>
    <xf numFmtId="0" fontId="11" fillId="0" borderId="2" xfId="0" applyFont="1" applyFill="1" applyBorder="1" applyAlignment="1">
      <alignment horizontal="justify" vertical="center"/>
    </xf>
    <xf numFmtId="0" fontId="11" fillId="0" borderId="19" xfId="0" applyFont="1" applyFill="1" applyBorder="1" applyAlignment="1" applyProtection="1">
      <alignment horizontal="justify" vertical="center" wrapText="1"/>
      <protection locked="0"/>
    </xf>
    <xf numFmtId="0" fontId="7" fillId="0" borderId="19" xfId="0" applyFont="1" applyFill="1" applyBorder="1" applyAlignment="1" applyProtection="1">
      <alignment horizontal="justify" vertical="center" wrapText="1"/>
      <protection locked="0"/>
    </xf>
    <xf numFmtId="0" fontId="7" fillId="0" borderId="2" xfId="0" applyFont="1" applyFill="1" applyBorder="1" applyAlignment="1" applyProtection="1">
      <alignment horizontal="justify" vertical="center" wrapText="1"/>
      <protection locked="0"/>
    </xf>
    <xf numFmtId="1" fontId="11" fillId="0" borderId="31" xfId="4" applyNumberFormat="1" applyFont="1" applyFill="1" applyBorder="1" applyAlignment="1">
      <alignment horizontal="center" vertical="center" wrapText="1"/>
    </xf>
    <xf numFmtId="0" fontId="79" fillId="0" borderId="0" xfId="0" applyFont="1" applyFill="1"/>
    <xf numFmtId="0" fontId="11" fillId="0" borderId="0" xfId="0" applyFont="1" applyFill="1"/>
    <xf numFmtId="1" fontId="11" fillId="0" borderId="2" xfId="4" applyNumberFormat="1" applyFont="1" applyFill="1" applyBorder="1" applyAlignment="1">
      <alignment horizontal="center" vertical="center" wrapText="1"/>
    </xf>
    <xf numFmtId="0" fontId="11" fillId="0" borderId="2" xfId="0" applyFont="1" applyFill="1" applyBorder="1" applyAlignment="1">
      <alignment horizontal="justify" vertical="center" wrapText="1"/>
    </xf>
    <xf numFmtId="0" fontId="11" fillId="0" borderId="31"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0" borderId="20" xfId="0" applyFont="1" applyFill="1" applyBorder="1" applyAlignment="1">
      <alignment horizontal="left" vertical="center" wrapText="1"/>
    </xf>
    <xf numFmtId="0" fontId="63" fillId="22" borderId="106" xfId="0" applyFont="1" applyFill="1" applyBorder="1" applyAlignment="1">
      <alignment vertical="center" wrapText="1"/>
    </xf>
    <xf numFmtId="0" fontId="63" fillId="22" borderId="106" xfId="0" applyFont="1" applyFill="1" applyBorder="1" applyAlignment="1">
      <alignment horizontal="center" wrapText="1"/>
    </xf>
    <xf numFmtId="0" fontId="63" fillId="22" borderId="106" xfId="0" applyFont="1" applyFill="1" applyBorder="1" applyAlignment="1">
      <alignment wrapText="1"/>
    </xf>
    <xf numFmtId="0" fontId="63" fillId="0" borderId="106" xfId="0" applyFont="1" applyBorder="1" applyAlignment="1">
      <alignment horizontal="center" wrapText="1" readingOrder="1"/>
    </xf>
    <xf numFmtId="0" fontId="63" fillId="0" borderId="106" xfId="0" applyFont="1" applyBorder="1" applyAlignment="1">
      <alignment vertical="center" wrapText="1"/>
    </xf>
    <xf numFmtId="0" fontId="63" fillId="0" borderId="106" xfId="0" applyFont="1" applyBorder="1" applyAlignment="1">
      <alignment wrapText="1"/>
    </xf>
    <xf numFmtId="0" fontId="63" fillId="22" borderId="106" xfId="0" applyFont="1" applyFill="1" applyBorder="1" applyAlignment="1">
      <alignment horizontal="center" wrapText="1" readingOrder="1"/>
    </xf>
    <xf numFmtId="0" fontId="63" fillId="22" borderId="106" xfId="0" applyFont="1" applyFill="1" applyBorder="1" applyAlignment="1">
      <alignment vertical="center" wrapText="1" readingOrder="1"/>
    </xf>
    <xf numFmtId="0" fontId="63" fillId="22" borderId="106" xfId="0" applyFont="1" applyFill="1" applyBorder="1" applyAlignment="1">
      <alignment horizontal="left" vertical="top" wrapText="1"/>
    </xf>
    <xf numFmtId="0" fontId="63" fillId="22" borderId="106" xfId="0" applyFont="1" applyFill="1" applyBorder="1" applyAlignment="1">
      <alignment horizontal="left" vertical="top" wrapText="1" readingOrder="1"/>
    </xf>
    <xf numFmtId="0" fontId="74" fillId="22" borderId="106" xfId="0" applyFont="1" applyFill="1" applyBorder="1" applyAlignment="1">
      <alignment horizontal="left" vertical="top" wrapText="1"/>
    </xf>
    <xf numFmtId="0" fontId="81" fillId="22" borderId="0" xfId="0" applyFont="1" applyFill="1" applyAlignment="1">
      <alignment horizontal="left" vertical="top"/>
    </xf>
    <xf numFmtId="0" fontId="63" fillId="22" borderId="107" xfId="0" applyFont="1" applyFill="1" applyBorder="1" applyAlignment="1">
      <alignment horizontal="left" vertical="top"/>
    </xf>
    <xf numFmtId="0" fontId="60" fillId="19" borderId="97" xfId="0" applyFont="1" applyFill="1" applyBorder="1" applyAlignment="1" applyProtection="1">
      <alignment horizontal="left" vertical="center" wrapText="1" indent="1"/>
      <protection locked="0"/>
    </xf>
    <xf numFmtId="0" fontId="62" fillId="25" borderId="101" xfId="0" applyFont="1" applyFill="1" applyBorder="1" applyAlignment="1">
      <alignment horizontal="center" vertical="center" wrapText="1" readingOrder="1"/>
    </xf>
    <xf numFmtId="0" fontId="62" fillId="25" borderId="106" xfId="0" applyFont="1" applyFill="1" applyBorder="1" applyAlignment="1">
      <alignment horizontal="center" vertical="center" wrapText="1" readingOrder="1"/>
    </xf>
    <xf numFmtId="0" fontId="62" fillId="0" borderId="101" xfId="0" applyFont="1" applyBorder="1" applyAlignment="1">
      <alignment wrapText="1" readingOrder="1"/>
    </xf>
    <xf numFmtId="0" fontId="62" fillId="25" borderId="101" xfId="0" applyFont="1" applyFill="1" applyBorder="1" applyAlignment="1">
      <alignment horizontal="center" wrapText="1" readingOrder="1"/>
    </xf>
    <xf numFmtId="0" fontId="62" fillId="25" borderId="106" xfId="0" applyFont="1" applyFill="1" applyBorder="1" applyAlignment="1">
      <alignment horizontal="center" wrapText="1" readingOrder="1"/>
    </xf>
    <xf numFmtId="0" fontId="60" fillId="0" borderId="0" xfId="0" applyFont="1"/>
    <xf numFmtId="0" fontId="63" fillId="22" borderId="101" xfId="0" applyFont="1" applyFill="1" applyBorder="1" applyAlignment="1">
      <alignment horizontal="center" wrapText="1"/>
    </xf>
    <xf numFmtId="0" fontId="63" fillId="22" borderId="106" xfId="0" applyFont="1" applyFill="1" applyBorder="1" applyAlignment="1">
      <alignment horizontal="left" vertical="top"/>
    </xf>
    <xf numFmtId="0" fontId="63" fillId="22" borderId="106" xfId="0" applyFont="1" applyFill="1" applyBorder="1" applyAlignment="1">
      <alignment horizontal="center"/>
    </xf>
    <xf numFmtId="0" fontId="58" fillId="0" borderId="111" xfId="0" applyFont="1" applyBorder="1" applyAlignment="1">
      <alignment horizontal="center"/>
    </xf>
    <xf numFmtId="0" fontId="58" fillId="0" borderId="111" xfId="0" applyFont="1" applyBorder="1"/>
    <xf numFmtId="0" fontId="58" fillId="0" borderId="112" xfId="0" applyFont="1" applyBorder="1"/>
    <xf numFmtId="0" fontId="84" fillId="0" borderId="113" xfId="0" applyFont="1" applyBorder="1" applyAlignment="1">
      <alignment horizontal="center" vertical="center" wrapText="1"/>
    </xf>
    <xf numFmtId="0" fontId="84" fillId="0" borderId="116" xfId="0" applyFont="1" applyBorder="1" applyAlignment="1">
      <alignment horizontal="center" vertical="center" wrapText="1"/>
    </xf>
    <xf numFmtId="0" fontId="84" fillId="0" borderId="117" xfId="0" applyFont="1" applyBorder="1" applyAlignment="1">
      <alignment horizontal="center" vertical="center" wrapText="1"/>
    </xf>
    <xf numFmtId="0" fontId="84" fillId="0" borderId="118" xfId="0" applyFont="1" applyBorder="1" applyAlignment="1">
      <alignment horizontal="center" vertical="center" wrapText="1"/>
    </xf>
    <xf numFmtId="0" fontId="84" fillId="0" borderId="121" xfId="0" applyFont="1" applyBorder="1" applyAlignment="1">
      <alignment horizontal="center" vertical="center" wrapText="1"/>
    </xf>
    <xf numFmtId="0" fontId="84" fillId="0" borderId="122" xfId="0" applyFont="1" applyBorder="1" applyAlignment="1">
      <alignment horizontal="center" vertical="center" wrapText="1"/>
    </xf>
    <xf numFmtId="0" fontId="58" fillId="0" borderId="117" xfId="0" applyFont="1" applyBorder="1"/>
    <xf numFmtId="0" fontId="64" fillId="0" borderId="0" xfId="0" applyFont="1" applyAlignment="1">
      <alignment horizontal="center" vertical="center"/>
    </xf>
    <xf numFmtId="0" fontId="11" fillId="0" borderId="2"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80" fillId="0" borderId="0" xfId="0" applyFont="1" applyFill="1" applyAlignment="1">
      <alignment horizontal="center" vertical="center" wrapText="1"/>
    </xf>
    <xf numFmtId="0" fontId="83" fillId="3" borderId="0" xfId="0" applyFont="1" applyFill="1" applyBorder="1"/>
    <xf numFmtId="0" fontId="70" fillId="0" borderId="0" xfId="0" applyFont="1" applyBorder="1" applyAlignment="1">
      <alignment vertical="top"/>
    </xf>
    <xf numFmtId="0" fontId="70" fillId="0" borderId="0" xfId="0" applyFont="1" applyBorder="1" applyAlignment="1">
      <alignment vertical="top" wrapText="1"/>
    </xf>
    <xf numFmtId="0" fontId="70" fillId="22" borderId="0" xfId="0" applyFont="1" applyFill="1" applyBorder="1" applyAlignment="1">
      <alignment vertical="top"/>
    </xf>
    <xf numFmtId="0" fontId="58" fillId="0" borderId="0" xfId="0" applyFont="1" applyBorder="1"/>
    <xf numFmtId="0" fontId="61" fillId="0" borderId="0" xfId="0" applyFont="1" applyBorder="1" applyAlignment="1">
      <alignment vertical="center" wrapText="1"/>
    </xf>
    <xf numFmtId="0" fontId="11" fillId="0" borderId="19" xfId="0" applyFont="1" applyFill="1" applyBorder="1" applyAlignment="1">
      <alignment vertical="center" wrapText="1"/>
    </xf>
    <xf numFmtId="0" fontId="11" fillId="0" borderId="28" xfId="0" applyFont="1" applyFill="1" applyBorder="1" applyAlignment="1">
      <alignment vertical="center" wrapText="1"/>
    </xf>
    <xf numFmtId="1" fontId="11" fillId="0" borderId="19" xfId="4" applyNumberFormat="1" applyFont="1" applyFill="1" applyBorder="1" applyAlignment="1">
      <alignment horizontal="center" vertical="center" wrapText="1"/>
    </xf>
    <xf numFmtId="0" fontId="11" fillId="0" borderId="32" xfId="0" applyFont="1" applyFill="1" applyBorder="1" applyAlignment="1">
      <alignment horizontal="center" vertical="center" wrapText="1"/>
    </xf>
    <xf numFmtId="0" fontId="11" fillId="0" borderId="2" xfId="0" applyFont="1" applyFill="1" applyBorder="1" applyAlignment="1">
      <alignment wrapText="1"/>
    </xf>
    <xf numFmtId="3" fontId="0" fillId="3" borderId="31" xfId="0" applyNumberFormat="1" applyFill="1" applyBorder="1" applyAlignment="1">
      <alignment horizontal="justify" vertical="center" wrapText="1"/>
    </xf>
    <xf numFmtId="0" fontId="0" fillId="3" borderId="31" xfId="0" applyFill="1" applyBorder="1" applyAlignment="1">
      <alignment horizontal="justify" vertical="center" wrapText="1"/>
    </xf>
    <xf numFmtId="0" fontId="18" fillId="3" borderId="31" xfId="0" applyFont="1" applyFill="1" applyBorder="1" applyAlignment="1" applyProtection="1">
      <alignment horizontal="justify" vertical="center" wrapText="1"/>
      <protection locked="0"/>
    </xf>
    <xf numFmtId="0" fontId="0" fillId="3" borderId="31" xfId="0" applyFill="1" applyBorder="1" applyAlignment="1">
      <alignment horizontal="center" vertical="center" wrapText="1"/>
    </xf>
    <xf numFmtId="2" fontId="0" fillId="3" borderId="31" xfId="3" applyNumberFormat="1" applyFont="1" applyFill="1" applyBorder="1" applyAlignment="1">
      <alignment horizontal="center" vertical="center" wrapText="1"/>
    </xf>
    <xf numFmtId="3" fontId="0" fillId="3" borderId="2" xfId="0" applyNumberFormat="1" applyFill="1" applyBorder="1" applyAlignment="1">
      <alignment horizontal="justify" vertical="center" wrapText="1"/>
    </xf>
    <xf numFmtId="0" fontId="0" fillId="3" borderId="2" xfId="0" applyFill="1" applyBorder="1" applyAlignment="1">
      <alignment horizontal="justify" vertical="center" wrapText="1"/>
    </xf>
    <xf numFmtId="0" fontId="18" fillId="3" borderId="2" xfId="0" applyFont="1" applyFill="1" applyBorder="1" applyAlignment="1" applyProtection="1">
      <alignment horizontal="justify" vertical="center" wrapText="1"/>
      <protection locked="0"/>
    </xf>
    <xf numFmtId="0" fontId="0" fillId="3" borderId="2" xfId="0" applyFill="1" applyBorder="1" applyAlignment="1">
      <alignment horizontal="center" vertical="center" wrapText="1"/>
    </xf>
    <xf numFmtId="2" fontId="0" fillId="3" borderId="2" xfId="3" applyNumberFormat="1" applyFont="1" applyFill="1" applyBorder="1" applyAlignment="1">
      <alignment horizontal="center" vertical="center" wrapText="1"/>
    </xf>
    <xf numFmtId="2" fontId="0" fillId="3" borderId="2" xfId="3" applyNumberFormat="1" applyFont="1" applyFill="1" applyBorder="1" applyAlignment="1">
      <alignment horizontal="left" vertical="center" wrapText="1"/>
    </xf>
    <xf numFmtId="2" fontId="0" fillId="3" borderId="2" xfId="3" applyNumberFormat="1" applyFont="1" applyFill="1" applyBorder="1" applyAlignment="1">
      <alignment horizontal="justify" vertical="center" wrapText="1"/>
    </xf>
    <xf numFmtId="0" fontId="11" fillId="0" borderId="24" xfId="0" applyFont="1" applyFill="1" applyBorder="1" applyAlignment="1">
      <alignment vertical="center" wrapText="1"/>
    </xf>
    <xf numFmtId="0" fontId="86" fillId="3" borderId="29" xfId="0" applyFont="1" applyFill="1" applyBorder="1" applyAlignment="1">
      <alignment vertical="center"/>
    </xf>
    <xf numFmtId="0" fontId="86" fillId="3" borderId="6" xfId="0" applyFont="1" applyFill="1" applyBorder="1" applyAlignment="1">
      <alignment vertical="center"/>
    </xf>
    <xf numFmtId="0" fontId="87" fillId="3" borderId="0" xfId="0" applyFont="1" applyFill="1"/>
    <xf numFmtId="0" fontId="87" fillId="0" borderId="0" xfId="0" applyFont="1"/>
    <xf numFmtId="0" fontId="86" fillId="3" borderId="30" xfId="0" applyFont="1" applyFill="1" applyBorder="1" applyAlignment="1">
      <alignment vertical="center"/>
    </xf>
    <xf numFmtId="0" fontId="86" fillId="3" borderId="0" xfId="0" applyFont="1" applyFill="1" applyAlignment="1">
      <alignment vertical="center"/>
    </xf>
    <xf numFmtId="0" fontId="86" fillId="3" borderId="94" xfId="0" applyFont="1" applyFill="1" applyBorder="1" applyAlignment="1">
      <alignment vertical="center"/>
    </xf>
    <xf numFmtId="0" fontId="86" fillId="3" borderId="10" xfId="0" applyFont="1" applyFill="1" applyBorder="1" applyAlignment="1">
      <alignment vertical="center"/>
    </xf>
    <xf numFmtId="0" fontId="86" fillId="3" borderId="47" xfId="0" applyFont="1" applyFill="1" applyBorder="1" applyAlignment="1">
      <alignment horizontal="center" vertical="center"/>
    </xf>
    <xf numFmtId="0" fontId="86" fillId="3" borderId="0" xfId="0" applyFont="1" applyFill="1" applyAlignment="1">
      <alignment horizontal="center" vertical="center"/>
    </xf>
    <xf numFmtId="0" fontId="86" fillId="2" borderId="0" xfId="0" applyFont="1" applyFill="1" applyAlignment="1">
      <alignment horizontal="center" vertical="center"/>
    </xf>
    <xf numFmtId="4" fontId="89" fillId="0" borderId="31" xfId="0" applyNumberFormat="1" applyFont="1" applyBorder="1" applyAlignment="1">
      <alignment horizontal="center" vertical="center" wrapText="1"/>
    </xf>
    <xf numFmtId="0" fontId="89" fillId="3" borderId="40" xfId="0" applyFont="1" applyFill="1" applyBorder="1" applyAlignment="1">
      <alignment horizontal="center" vertical="center" wrapText="1"/>
    </xf>
    <xf numFmtId="0" fontId="75" fillId="3" borderId="31" xfId="0" applyFont="1" applyFill="1" applyBorder="1" applyAlignment="1">
      <alignment horizontal="left" vertical="center" wrapText="1"/>
    </xf>
    <xf numFmtId="0" fontId="75" fillId="3" borderId="31" xfId="0" applyFont="1" applyFill="1" applyBorder="1" applyAlignment="1">
      <alignment horizontal="center" vertical="center" wrapText="1"/>
    </xf>
    <xf numFmtId="14" fontId="75" fillId="3" borderId="63" xfId="0" applyNumberFormat="1" applyFont="1" applyFill="1" applyBorder="1" applyAlignment="1">
      <alignment horizontal="center" vertical="center" wrapText="1"/>
    </xf>
    <xf numFmtId="0" fontId="91" fillId="3" borderId="0" xfId="0" applyFont="1" applyFill="1"/>
    <xf numFmtId="0" fontId="91" fillId="0" borderId="0" xfId="0" applyFont="1"/>
    <xf numFmtId="4" fontId="89" fillId="0" borderId="19" xfId="0" applyNumberFormat="1" applyFont="1" applyBorder="1" applyAlignment="1">
      <alignment horizontal="center" vertical="center" wrapText="1"/>
    </xf>
    <xf numFmtId="0" fontId="89" fillId="3" borderId="24" xfId="0" applyFont="1" applyFill="1" applyBorder="1" applyAlignment="1">
      <alignment horizontal="center" vertical="center" wrapText="1"/>
    </xf>
    <xf numFmtId="0" fontId="75" fillId="3" borderId="2" xfId="0" applyFont="1" applyFill="1" applyBorder="1" applyAlignment="1">
      <alignment horizontal="left" vertical="center"/>
    </xf>
    <xf numFmtId="0" fontId="91" fillId="3" borderId="2" xfId="0" applyFont="1" applyFill="1" applyBorder="1" applyAlignment="1">
      <alignment horizontal="left" vertical="center" wrapText="1"/>
    </xf>
    <xf numFmtId="0" fontId="89" fillId="0" borderId="28" xfId="0" applyFont="1" applyBorder="1" applyAlignment="1">
      <alignment vertical="center" wrapText="1"/>
    </xf>
    <xf numFmtId="0" fontId="89" fillId="3" borderId="19" xfId="0" applyFont="1" applyFill="1" applyBorder="1" applyAlignment="1">
      <alignment horizontal="center" vertical="center" wrapText="1"/>
    </xf>
    <xf numFmtId="0" fontId="89" fillId="0" borderId="0" xfId="0" applyFont="1"/>
    <xf numFmtId="0" fontId="89" fillId="3" borderId="0" xfId="0" applyFont="1" applyFill="1"/>
    <xf numFmtId="2" fontId="89" fillId="0" borderId="0" xfId="0" applyNumberFormat="1" applyFont="1"/>
    <xf numFmtId="164" fontId="47" fillId="15" borderId="0" xfId="0" applyNumberFormat="1" applyFont="1" applyFill="1" applyAlignment="1" applyProtection="1">
      <alignment horizontal="center" vertical="center" wrapText="1"/>
      <protection locked="0"/>
    </xf>
    <xf numFmtId="0" fontId="47"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3" fillId="0" borderId="0" xfId="0" applyFont="1" applyAlignment="1">
      <alignment horizontal="center"/>
    </xf>
    <xf numFmtId="0" fontId="47" fillId="15" borderId="0" xfId="0" applyFont="1" applyFill="1" applyAlignment="1" applyProtection="1">
      <alignment horizontal="center" vertical="center"/>
      <protection locked="0"/>
    </xf>
    <xf numFmtId="0" fontId="47" fillId="3" borderId="0" xfId="0" applyFont="1" applyFill="1" applyAlignment="1">
      <alignment horizontal="center"/>
    </xf>
    <xf numFmtId="0" fontId="46" fillId="3" borderId="65" xfId="0" applyFont="1" applyFill="1" applyBorder="1" applyAlignment="1">
      <alignment horizontal="left" vertical="top" wrapText="1"/>
    </xf>
    <xf numFmtId="0" fontId="46" fillId="3" borderId="67" xfId="0" applyFont="1" applyFill="1" applyBorder="1" applyAlignment="1">
      <alignment horizontal="left" vertical="top" wrapText="1"/>
    </xf>
    <xf numFmtId="0" fontId="46" fillId="3" borderId="68" xfId="0" applyFont="1" applyFill="1" applyBorder="1" applyAlignment="1">
      <alignment horizontal="left" vertical="top" wrapText="1"/>
    </xf>
    <xf numFmtId="0" fontId="46" fillId="3" borderId="7" xfId="0" applyFont="1" applyFill="1" applyBorder="1" applyAlignment="1">
      <alignment horizontal="left" vertical="top" wrapText="1"/>
    </xf>
    <xf numFmtId="0" fontId="46" fillId="3" borderId="0" xfId="0" applyFont="1" applyFill="1" applyAlignment="1">
      <alignment horizontal="left" vertical="top" wrapText="1"/>
    </xf>
    <xf numFmtId="0" fontId="46" fillId="3" borderId="8" xfId="0" applyFont="1" applyFill="1" applyBorder="1" applyAlignment="1">
      <alignment horizontal="left" vertical="top" wrapText="1"/>
    </xf>
    <xf numFmtId="0" fontId="46" fillId="3" borderId="14" xfId="0" applyFont="1" applyFill="1" applyBorder="1" applyAlignment="1">
      <alignment horizontal="left" vertical="top" wrapText="1"/>
    </xf>
    <xf numFmtId="0" fontId="46" fillId="3" borderId="15" xfId="0" applyFont="1" applyFill="1" applyBorder="1" applyAlignment="1">
      <alignment horizontal="left" vertical="top" wrapText="1"/>
    </xf>
    <xf numFmtId="0" fontId="46" fillId="3" borderId="16" xfId="0" applyFont="1" applyFill="1" applyBorder="1" applyAlignment="1">
      <alignment horizontal="left" vertical="top" wrapText="1"/>
    </xf>
    <xf numFmtId="0" fontId="62" fillId="0" borderId="102" xfId="0" applyFont="1" applyBorder="1" applyAlignment="1">
      <alignment wrapText="1" readingOrder="1"/>
    </xf>
    <xf numFmtId="0" fontId="62" fillId="0" borderId="101" xfId="0" applyFont="1" applyBorder="1" applyAlignment="1">
      <alignment wrapText="1" readingOrder="1"/>
    </xf>
    <xf numFmtId="0" fontId="82" fillId="24" borderId="108" xfId="0" applyFont="1" applyFill="1" applyBorder="1" applyAlignment="1">
      <alignment horizontal="center" vertical="center" wrapText="1" readingOrder="1"/>
    </xf>
    <xf numFmtId="0" fontId="82" fillId="24" borderId="110" xfId="0" applyFont="1" applyFill="1" applyBorder="1" applyAlignment="1">
      <alignment horizontal="center" vertical="center" wrapText="1" readingOrder="1"/>
    </xf>
    <xf numFmtId="0" fontId="82" fillId="24" borderId="107" xfId="0" applyFont="1" applyFill="1" applyBorder="1" applyAlignment="1">
      <alignment horizontal="center" vertical="center" wrapText="1" readingOrder="1"/>
    </xf>
    <xf numFmtId="0" fontId="62" fillId="0" borderId="97" xfId="0" applyFont="1" applyBorder="1" applyAlignment="1" applyProtection="1">
      <alignment horizontal="center" vertical="center"/>
      <protection locked="0"/>
    </xf>
    <xf numFmtId="0" fontId="66" fillId="22" borderId="0" xfId="0" applyFont="1" applyFill="1" applyBorder="1" applyAlignment="1">
      <alignment vertical="top" wrapText="1"/>
    </xf>
    <xf numFmtId="0" fontId="62" fillId="22" borderId="102" xfId="0" applyFont="1" applyFill="1" applyBorder="1" applyAlignment="1">
      <alignment wrapText="1" readingOrder="1"/>
    </xf>
    <xf numFmtId="0" fontId="62" fillId="22" borderId="101" xfId="0" applyFont="1" applyFill="1" applyBorder="1" applyAlignment="1">
      <alignment wrapText="1" readingOrder="1"/>
    </xf>
    <xf numFmtId="0" fontId="83" fillId="3" borderId="0" xfId="0" applyFont="1" applyFill="1" applyBorder="1" applyAlignment="1">
      <alignment horizontal="center"/>
    </xf>
    <xf numFmtId="0" fontId="84" fillId="0" borderId="114" xfId="0" applyFont="1" applyBorder="1" applyAlignment="1">
      <alignment horizontal="center" vertical="center" wrapText="1"/>
    </xf>
    <xf numFmtId="0" fontId="84" fillId="0" borderId="115" xfId="0" applyFont="1" applyBorder="1" applyAlignment="1">
      <alignment horizontal="center" vertical="center"/>
    </xf>
    <xf numFmtId="0" fontId="84" fillId="0" borderId="119" xfId="0" applyFont="1" applyBorder="1" applyAlignment="1">
      <alignment horizontal="center" vertical="center" wrapText="1"/>
    </xf>
    <xf numFmtId="0" fontId="84" fillId="0" borderId="120" xfId="0" applyFont="1" applyBorder="1" applyAlignment="1">
      <alignment horizontal="center" vertical="center"/>
    </xf>
    <xf numFmtId="0" fontId="59" fillId="0" borderId="109" xfId="0" applyFont="1" applyBorder="1" applyAlignment="1" applyProtection="1">
      <alignment horizontal="center" vertical="center" wrapText="1"/>
      <protection locked="0"/>
    </xf>
    <xf numFmtId="0" fontId="61" fillId="5" borderId="98" xfId="0" applyFont="1" applyFill="1" applyBorder="1" applyAlignment="1" applyProtection="1">
      <alignment horizontal="center" vertical="center" wrapText="1"/>
      <protection locked="0"/>
    </xf>
    <xf numFmtId="0" fontId="61" fillId="5" borderId="99" xfId="0" applyFont="1" applyFill="1" applyBorder="1" applyAlignment="1" applyProtection="1">
      <alignment horizontal="center" vertical="center" wrapText="1"/>
      <protection locked="0"/>
    </xf>
    <xf numFmtId="0" fontId="61" fillId="5" borderId="97" xfId="0" applyFont="1" applyFill="1" applyBorder="1" applyAlignment="1" applyProtection="1">
      <alignment horizontal="center" vertical="center"/>
      <protection locked="0"/>
    </xf>
    <xf numFmtId="0" fontId="60" fillId="5" borderId="97" xfId="0" applyFont="1" applyFill="1" applyBorder="1" applyAlignment="1" applyProtection="1">
      <alignment horizontal="center" vertical="center"/>
      <protection locked="0"/>
    </xf>
    <xf numFmtId="0" fontId="62" fillId="20" borderId="97" xfId="0" applyFont="1" applyFill="1" applyBorder="1" applyAlignment="1" applyProtection="1">
      <alignment horizontal="center" vertical="center" wrapText="1"/>
      <protection locked="0"/>
    </xf>
    <xf numFmtId="0" fontId="62" fillId="20" borderId="97" xfId="0" applyFont="1" applyFill="1" applyBorder="1" applyAlignment="1" applyProtection="1">
      <alignment horizontal="center" vertical="center"/>
      <protection locked="0"/>
    </xf>
    <xf numFmtId="0" fontId="61" fillId="5" borderId="97" xfId="0" applyFont="1" applyFill="1" applyBorder="1" applyAlignment="1" applyProtection="1">
      <alignment horizontal="left" vertical="top" wrapText="1"/>
      <protection locked="0"/>
    </xf>
    <xf numFmtId="0" fontId="61" fillId="5" borderId="97" xfId="0" applyFont="1" applyFill="1" applyBorder="1" applyAlignment="1" applyProtection="1">
      <alignment horizontal="left" vertical="top"/>
      <protection locked="0"/>
    </xf>
    <xf numFmtId="0" fontId="62" fillId="0" borderId="100" xfId="0" applyFont="1" applyBorder="1" applyAlignment="1">
      <alignment wrapText="1" readingOrder="1"/>
    </xf>
    <xf numFmtId="0" fontId="61" fillId="23" borderId="98" xfId="0" applyFont="1" applyFill="1" applyBorder="1" applyAlignment="1">
      <alignment horizontal="center" vertical="center" wrapText="1"/>
    </xf>
    <xf numFmtId="0" fontId="61" fillId="23" borderId="99" xfId="0" applyFont="1" applyFill="1" applyBorder="1" applyAlignment="1">
      <alignment horizontal="center" vertical="center" wrapText="1"/>
    </xf>
    <xf numFmtId="0" fontId="67" fillId="19" borderId="97" xfId="0" applyFont="1" applyFill="1" applyBorder="1" applyAlignment="1">
      <alignment horizontal="center"/>
    </xf>
    <xf numFmtId="0" fontId="65" fillId="0" borderId="0" xfId="0" applyFont="1" applyAlignment="1">
      <alignment horizontal="center" vertical="center" wrapText="1"/>
    </xf>
    <xf numFmtId="0" fontId="68" fillId="20" borderId="97" xfId="0" applyFont="1" applyFill="1" applyBorder="1" applyAlignment="1">
      <alignment horizontal="center" vertical="center" wrapText="1"/>
    </xf>
    <xf numFmtId="0" fontId="68" fillId="20" borderId="97" xfId="0" applyFont="1" applyFill="1" applyBorder="1" applyAlignment="1">
      <alignment horizontal="center" vertical="center"/>
    </xf>
    <xf numFmtId="0" fontId="41" fillId="3" borderId="0" xfId="1" applyFont="1" applyFill="1" applyAlignment="1">
      <alignment horizontal="justify" vertical="center" wrapText="1"/>
    </xf>
    <xf numFmtId="0" fontId="41" fillId="3" borderId="0" xfId="1" applyFont="1" applyFill="1" applyAlignment="1">
      <alignment horizontal="left" vertical="center" wrapText="1"/>
    </xf>
    <xf numFmtId="0" fontId="41" fillId="3" borderId="0" xfId="1" applyFont="1" applyFill="1" applyAlignment="1">
      <alignment horizontal="center" vertical="center" wrapText="1"/>
    </xf>
    <xf numFmtId="0" fontId="41" fillId="3" borderId="7" xfId="1" applyFont="1" applyFill="1" applyBorder="1" applyAlignment="1">
      <alignment horizontal="left" vertical="top" wrapText="1"/>
    </xf>
    <xf numFmtId="0" fontId="41" fillId="3" borderId="0" xfId="1" applyFont="1" applyFill="1" applyAlignment="1">
      <alignment horizontal="left" vertical="top" wrapText="1"/>
    </xf>
    <xf numFmtId="0" fontId="41" fillId="3" borderId="8" xfId="1" applyFont="1" applyFill="1" applyBorder="1" applyAlignment="1">
      <alignment horizontal="left" vertical="top" wrapText="1"/>
    </xf>
    <xf numFmtId="0" fontId="41" fillId="3" borderId="14" xfId="1" applyFont="1" applyFill="1" applyBorder="1" applyAlignment="1">
      <alignment horizontal="left" vertical="top" wrapText="1"/>
    </xf>
    <xf numFmtId="0" fontId="41" fillId="3" borderId="15" xfId="1" applyFont="1" applyFill="1" applyBorder="1" applyAlignment="1">
      <alignment horizontal="left" vertical="top" wrapText="1"/>
    </xf>
    <xf numFmtId="0" fontId="41" fillId="3" borderId="16" xfId="1" applyFont="1" applyFill="1" applyBorder="1" applyAlignment="1">
      <alignment horizontal="left" vertical="top" wrapText="1"/>
    </xf>
    <xf numFmtId="0" fontId="44" fillId="3" borderId="2" xfId="0" applyFont="1" applyFill="1" applyBorder="1" applyAlignment="1">
      <alignment horizontal="left" vertical="center" wrapText="1"/>
    </xf>
    <xf numFmtId="0" fontId="41" fillId="3" borderId="2" xfId="1" applyFont="1" applyFill="1" applyBorder="1" applyAlignment="1">
      <alignment horizontal="justify" vertical="center" wrapText="1"/>
    </xf>
    <xf numFmtId="0" fontId="41" fillId="3" borderId="64" xfId="1" applyFont="1" applyFill="1" applyBorder="1" applyAlignment="1">
      <alignment horizontal="justify" vertical="center" wrapText="1"/>
    </xf>
    <xf numFmtId="0" fontId="44" fillId="3" borderId="25" xfId="0" applyFont="1" applyFill="1" applyBorder="1" applyAlignment="1">
      <alignment horizontal="left" vertical="center" wrapText="1"/>
    </xf>
    <xf numFmtId="0" fontId="44" fillId="3" borderId="27" xfId="0" applyFont="1" applyFill="1" applyBorder="1" applyAlignment="1">
      <alignment horizontal="left" vertical="center" wrapText="1"/>
    </xf>
    <xf numFmtId="0" fontId="41" fillId="3" borderId="25" xfId="1" applyFont="1" applyFill="1" applyBorder="1" applyAlignment="1">
      <alignment horizontal="justify" vertical="center" wrapText="1"/>
    </xf>
    <xf numFmtId="0" fontId="41" fillId="3" borderId="88" xfId="1" applyFont="1" applyFill="1" applyBorder="1" applyAlignment="1">
      <alignment horizontal="justify" vertical="center" wrapText="1"/>
    </xf>
    <xf numFmtId="0" fontId="46" fillId="0" borderId="0" xfId="0" applyFont="1" applyAlignment="1">
      <alignment horizontal="left" vertical="center" wrapText="1"/>
    </xf>
    <xf numFmtId="0" fontId="46" fillId="0" borderId="8" xfId="0" applyFont="1" applyBorder="1" applyAlignment="1">
      <alignment horizontal="left" vertical="center" wrapText="1"/>
    </xf>
    <xf numFmtId="0" fontId="45" fillId="4" borderId="71" xfId="2" applyFont="1" applyFill="1" applyBorder="1" applyAlignment="1">
      <alignment horizontal="center" vertical="center" wrapText="1"/>
    </xf>
    <xf numFmtId="0" fontId="45" fillId="4" borderId="71" xfId="1" applyFont="1" applyFill="1" applyBorder="1" applyAlignment="1">
      <alignment horizontal="center" vertical="center"/>
    </xf>
    <xf numFmtId="0" fontId="45" fillId="4" borderId="87" xfId="1" applyFont="1" applyFill="1" applyBorder="1" applyAlignment="1">
      <alignment horizontal="center" vertical="center"/>
    </xf>
    <xf numFmtId="0" fontId="44" fillId="7" borderId="2" xfId="0" applyFont="1" applyFill="1" applyBorder="1" applyAlignment="1">
      <alignment horizontal="left" vertical="center" wrapText="1"/>
    </xf>
    <xf numFmtId="0" fontId="41" fillId="3" borderId="60" xfId="1" applyFont="1" applyFill="1" applyBorder="1" applyAlignment="1">
      <alignment horizontal="justify" vertical="center" wrapText="1"/>
    </xf>
    <xf numFmtId="0" fontId="41" fillId="3" borderId="85" xfId="1" applyFont="1" applyFill="1" applyBorder="1" applyAlignment="1">
      <alignment horizontal="justify" vertical="center" wrapText="1"/>
    </xf>
    <xf numFmtId="0" fontId="44" fillId="7" borderId="25" xfId="0" applyFont="1" applyFill="1" applyBorder="1" applyAlignment="1">
      <alignment horizontal="left" vertical="center" wrapText="1"/>
    </xf>
    <xf numFmtId="0" fontId="44" fillId="7" borderId="27" xfId="0" applyFont="1" applyFill="1" applyBorder="1" applyAlignment="1">
      <alignment horizontal="left" vertical="center" wrapText="1"/>
    </xf>
    <xf numFmtId="0" fontId="41" fillId="3" borderId="12" xfId="1" applyFont="1" applyFill="1" applyBorder="1" applyAlignment="1">
      <alignment horizontal="justify" vertical="center" wrapText="1"/>
    </xf>
    <xf numFmtId="0" fontId="44" fillId="3" borderId="61" xfId="0" applyFont="1" applyFill="1" applyBorder="1" applyAlignment="1">
      <alignment vertical="center" wrapText="1"/>
    </xf>
    <xf numFmtId="0" fontId="44" fillId="3" borderId="13" xfId="0" applyFont="1" applyFill="1" applyBorder="1" applyAlignment="1">
      <alignment vertical="center" wrapText="1"/>
    </xf>
    <xf numFmtId="0" fontId="44" fillId="3" borderId="69" xfId="0" applyFont="1" applyFill="1" applyBorder="1" applyAlignment="1">
      <alignment vertical="center" wrapText="1"/>
    </xf>
    <xf numFmtId="0" fontId="44" fillId="3" borderId="70" xfId="0" applyFont="1" applyFill="1" applyBorder="1" applyAlignment="1">
      <alignment vertical="center" wrapText="1"/>
    </xf>
    <xf numFmtId="0" fontId="44" fillId="3" borderId="11" xfId="0" applyFont="1" applyFill="1" applyBorder="1" applyAlignment="1">
      <alignment vertical="center" wrapText="1"/>
    </xf>
    <xf numFmtId="0" fontId="44" fillId="3" borderId="13" xfId="0" applyFont="1" applyFill="1" applyBorder="1" applyAlignment="1">
      <alignment horizontal="left" vertical="center" wrapText="1"/>
    </xf>
    <xf numFmtId="0" fontId="44" fillId="3" borderId="11" xfId="0" applyFont="1" applyFill="1" applyBorder="1" applyAlignment="1">
      <alignment horizontal="left" vertical="center" wrapText="1"/>
    </xf>
    <xf numFmtId="0" fontId="45" fillId="4" borderId="3" xfId="1" applyFont="1" applyFill="1" applyBorder="1" applyAlignment="1">
      <alignment horizontal="center" vertical="center" wrapText="1"/>
    </xf>
    <xf numFmtId="0" fontId="45" fillId="4" borderId="4" xfId="1" applyFont="1" applyFill="1" applyBorder="1" applyAlignment="1">
      <alignment horizontal="center" vertical="center" wrapText="1"/>
    </xf>
    <xf numFmtId="0" fontId="45" fillId="4" borderId="80" xfId="1" applyFont="1" applyFill="1" applyBorder="1" applyAlignment="1">
      <alignment horizontal="center" vertical="center" wrapText="1"/>
    </xf>
    <xf numFmtId="0" fontId="54" fillId="3" borderId="5" xfId="1" quotePrefix="1" applyFont="1" applyFill="1" applyBorder="1" applyAlignment="1">
      <alignment horizontal="left" vertical="top" wrapText="1"/>
    </xf>
    <xf numFmtId="0" fontId="54" fillId="3" borderId="6" xfId="1" quotePrefix="1" applyFont="1" applyFill="1" applyBorder="1" applyAlignment="1">
      <alignment horizontal="left" vertical="top" wrapText="1"/>
    </xf>
    <xf numFmtId="0" fontId="44" fillId="3" borderId="6" xfId="1" quotePrefix="1" applyFont="1" applyFill="1" applyBorder="1" applyAlignment="1">
      <alignment horizontal="left" vertical="top" wrapText="1"/>
    </xf>
    <xf numFmtId="0" fontId="44" fillId="3" borderId="81" xfId="1" quotePrefix="1" applyFont="1" applyFill="1" applyBorder="1" applyAlignment="1">
      <alignment horizontal="left" vertical="top" wrapText="1"/>
    </xf>
    <xf numFmtId="0" fontId="41" fillId="3" borderId="9" xfId="1" quotePrefix="1" applyFont="1" applyFill="1" applyBorder="1" applyAlignment="1">
      <alignment horizontal="justify" vertical="center" wrapText="1"/>
    </xf>
    <xf numFmtId="0" fontId="41" fillId="3" borderId="10" xfId="1" quotePrefix="1" applyFont="1" applyFill="1" applyBorder="1" applyAlignment="1">
      <alignment horizontal="justify" vertical="center" wrapText="1"/>
    </xf>
    <xf numFmtId="0" fontId="41" fillId="3" borderId="82" xfId="1" quotePrefix="1" applyFont="1" applyFill="1" applyBorder="1" applyAlignment="1">
      <alignment horizontal="justify" vertical="center" wrapText="1"/>
    </xf>
    <xf numFmtId="0" fontId="41" fillId="0" borderId="7" xfId="1" quotePrefix="1" applyFont="1" applyBorder="1" applyAlignment="1">
      <alignment horizontal="left" vertical="top" wrapText="1"/>
    </xf>
    <xf numFmtId="0" fontId="41" fillId="0" borderId="0" xfId="1" quotePrefix="1" applyFont="1" applyAlignment="1">
      <alignment horizontal="left" vertical="top" wrapText="1"/>
    </xf>
    <xf numFmtId="0" fontId="41" fillId="0" borderId="8" xfId="1" quotePrefix="1" applyFont="1" applyBorder="1" applyAlignment="1">
      <alignment horizontal="left" vertical="top" wrapText="1"/>
    </xf>
    <xf numFmtId="0" fontId="45" fillId="4" borderId="67" xfId="2" applyFont="1" applyFill="1" applyBorder="1" applyAlignment="1">
      <alignment horizontal="center" vertical="center" wrapText="1"/>
    </xf>
    <xf numFmtId="0" fontId="45" fillId="4" borderId="83" xfId="2" applyFont="1" applyFill="1" applyBorder="1" applyAlignment="1">
      <alignment horizontal="center" vertical="center" wrapText="1"/>
    </xf>
    <xf numFmtId="0" fontId="45" fillId="4" borderId="84" xfId="1" applyFont="1" applyFill="1" applyBorder="1" applyAlignment="1">
      <alignment horizontal="center" vertical="center"/>
    </xf>
    <xf numFmtId="0" fontId="45" fillId="4" borderId="80" xfId="1" applyFont="1" applyFill="1" applyBorder="1" applyAlignment="1">
      <alignment horizontal="center" vertical="center"/>
    </xf>
    <xf numFmtId="0" fontId="11" fillId="0" borderId="28" xfId="0" applyFont="1" applyFill="1" applyBorder="1" applyAlignment="1">
      <alignment horizontal="center" vertical="center" wrapText="1"/>
    </xf>
    <xf numFmtId="0" fontId="11" fillId="0" borderId="24"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1" fillId="0" borderId="124" xfId="0" applyFont="1" applyFill="1" applyBorder="1" applyAlignment="1">
      <alignment horizontal="center" vertical="center" wrapText="1"/>
    </xf>
    <xf numFmtId="0" fontId="11" fillId="0" borderId="125" xfId="0" applyFont="1" applyFill="1" applyBorder="1" applyAlignment="1">
      <alignment horizontal="center" vertical="center" wrapText="1"/>
    </xf>
    <xf numFmtId="0" fontId="11" fillId="0" borderId="79" xfId="0" applyFont="1" applyFill="1" applyBorder="1" applyAlignment="1">
      <alignment horizontal="center" vertical="center" wrapText="1"/>
    </xf>
    <xf numFmtId="0" fontId="11" fillId="0" borderId="42" xfId="0" applyFont="1" applyFill="1" applyBorder="1" applyAlignment="1">
      <alignment horizontal="center" vertical="center" wrapText="1"/>
    </xf>
    <xf numFmtId="0" fontId="11" fillId="0" borderId="39" xfId="0" applyFont="1" applyFill="1" applyBorder="1" applyAlignment="1">
      <alignment horizontal="center" vertical="center" wrapText="1"/>
    </xf>
    <xf numFmtId="0" fontId="11" fillId="0" borderId="41" xfId="0" applyFont="1" applyFill="1" applyBorder="1" applyAlignment="1">
      <alignment horizontal="center" vertical="center" wrapText="1"/>
    </xf>
    <xf numFmtId="0" fontId="11" fillId="0" borderId="123" xfId="0" applyFont="1" applyFill="1" applyBorder="1" applyAlignment="1">
      <alignment horizontal="center" vertical="center" wrapText="1"/>
    </xf>
    <xf numFmtId="0" fontId="11" fillId="0" borderId="40" xfId="0" applyFont="1" applyFill="1" applyBorder="1" applyAlignment="1">
      <alignment horizontal="center" vertical="center" wrapText="1"/>
    </xf>
    <xf numFmtId="9" fontId="11" fillId="0" borderId="28" xfId="4" applyFont="1" applyFill="1" applyBorder="1" applyAlignment="1">
      <alignment horizontal="center" vertical="center" wrapText="1"/>
    </xf>
    <xf numFmtId="9" fontId="11" fillId="0" borderId="24" xfId="4" applyFont="1" applyFill="1" applyBorder="1" applyAlignment="1">
      <alignment horizontal="center" vertical="center" wrapText="1"/>
    </xf>
    <xf numFmtId="9" fontId="11" fillId="0" borderId="19" xfId="4" applyFont="1" applyFill="1" applyBorder="1" applyAlignment="1">
      <alignment horizontal="center" vertical="center" wrapText="1"/>
    </xf>
    <xf numFmtId="0" fontId="77" fillId="0" borderId="28" xfId="0" applyFont="1" applyFill="1" applyBorder="1" applyAlignment="1">
      <alignment horizontal="center" vertical="center" wrapText="1"/>
    </xf>
    <xf numFmtId="0" fontId="77" fillId="0" borderId="24" xfId="0" applyFont="1" applyFill="1" applyBorder="1" applyAlignment="1">
      <alignment horizontal="center" vertical="center" wrapText="1"/>
    </xf>
    <xf numFmtId="0" fontId="77" fillId="0" borderId="19" xfId="0" applyFont="1" applyFill="1" applyBorder="1" applyAlignment="1">
      <alignment horizontal="center" vertical="center" wrapText="1"/>
    </xf>
    <xf numFmtId="0" fontId="11" fillId="0" borderId="77" xfId="0" applyFont="1" applyFill="1" applyBorder="1" applyAlignment="1">
      <alignment horizontal="center" vertical="center" wrapText="1"/>
    </xf>
    <xf numFmtId="0" fontId="11" fillId="0" borderId="78" xfId="0" applyFont="1" applyFill="1"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3" fillId="4" borderId="0" xfId="0" applyFont="1" applyFill="1" applyAlignment="1">
      <alignment horizontal="center" vertical="center"/>
    </xf>
    <xf numFmtId="0" fontId="3" fillId="4" borderId="73"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11" fillId="0" borderId="3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1"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35" xfId="0" applyFont="1" applyFill="1" applyBorder="1" applyAlignment="1">
      <alignment horizontal="center" vertical="center" wrapText="1"/>
    </xf>
    <xf numFmtId="9" fontId="11" fillId="0" borderId="31" xfId="4" applyFont="1" applyFill="1" applyBorder="1" applyAlignment="1">
      <alignment horizontal="center" vertical="center" wrapText="1"/>
    </xf>
    <xf numFmtId="9" fontId="11" fillId="0" borderId="2" xfId="4" applyFont="1" applyFill="1" applyBorder="1" applyAlignment="1">
      <alignment horizontal="center" vertical="center" wrapText="1"/>
    </xf>
    <xf numFmtId="0" fontId="77" fillId="0" borderId="31" xfId="0" applyFont="1" applyFill="1" applyBorder="1" applyAlignment="1">
      <alignment horizontal="center" vertical="center" wrapText="1"/>
    </xf>
    <xf numFmtId="0" fontId="77" fillId="0" borderId="2" xfId="0" applyFont="1" applyFill="1" applyBorder="1" applyAlignment="1">
      <alignment horizontal="center" vertical="center" wrapText="1"/>
    </xf>
    <xf numFmtId="0" fontId="11" fillId="0" borderId="63" xfId="0" applyFont="1" applyFill="1" applyBorder="1" applyAlignment="1">
      <alignment horizontal="center" vertical="center" wrapText="1"/>
    </xf>
    <xf numFmtId="0" fontId="11" fillId="0" borderId="64" xfId="0" applyFont="1" applyFill="1" applyBorder="1" applyAlignment="1">
      <alignment horizontal="center" vertical="center" wrapText="1"/>
    </xf>
    <xf numFmtId="0" fontId="1" fillId="3" borderId="25" xfId="0" applyFont="1" applyFill="1" applyBorder="1" applyAlignment="1" applyProtection="1">
      <alignment horizontal="justify" vertical="center" wrapText="1"/>
      <protection locked="0"/>
    </xf>
    <xf numFmtId="0" fontId="0" fillId="0" borderId="26" xfId="0" applyBorder="1" applyAlignment="1">
      <alignment horizontal="justify" vertical="center" wrapText="1"/>
    </xf>
    <xf numFmtId="0" fontId="0" fillId="0" borderId="27" xfId="0" applyBorder="1" applyAlignment="1">
      <alignment horizontal="justify" vertical="center" wrapText="1"/>
    </xf>
    <xf numFmtId="0" fontId="3" fillId="4" borderId="74"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78" fillId="0" borderId="31" xfId="0" applyFont="1" applyFill="1" applyBorder="1" applyAlignment="1">
      <alignment horizontal="center" vertical="center" wrapText="1"/>
    </xf>
    <xf numFmtId="0" fontId="78" fillId="0" borderId="2" xfId="0" applyFont="1" applyFill="1"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92"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11" fillId="0" borderId="75" xfId="0" applyFont="1" applyFill="1" applyBorder="1" applyAlignment="1">
      <alignment horizontal="center" vertical="center" wrapText="1"/>
    </xf>
    <xf numFmtId="0" fontId="11" fillId="0" borderId="27" xfId="0" applyFont="1" applyFill="1" applyBorder="1" applyAlignment="1">
      <alignment horizontal="center" vertical="center" wrapText="1"/>
    </xf>
    <xf numFmtId="0" fontId="5" fillId="3" borderId="2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0" xfId="0" applyFont="1" applyFill="1" applyAlignment="1">
      <alignment horizontal="center" vertical="center"/>
    </xf>
    <xf numFmtId="0" fontId="80" fillId="0" borderId="0" xfId="0" applyFont="1" applyFill="1" applyAlignment="1">
      <alignment horizontal="center" vertical="center" wrapText="1"/>
    </xf>
    <xf numFmtId="0" fontId="11" fillId="0" borderId="0" xfId="0" applyFont="1" applyFill="1" applyAlignment="1">
      <alignment horizontal="center" vertical="center" wrapText="1"/>
    </xf>
    <xf numFmtId="0" fontId="11" fillId="0" borderId="72" xfId="0" applyFont="1" applyFill="1" applyBorder="1" applyAlignment="1">
      <alignment horizontal="center" vertical="center" wrapText="1"/>
    </xf>
    <xf numFmtId="0" fontId="3" fillId="4" borderId="89" xfId="0" applyFont="1" applyFill="1" applyBorder="1" applyAlignment="1">
      <alignment horizontal="center" vertical="center"/>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xf>
    <xf numFmtId="0" fontId="20" fillId="3" borderId="31"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3" borderId="31" xfId="0" applyFill="1" applyBorder="1" applyAlignment="1">
      <alignment horizontal="center" vertical="center" wrapText="1"/>
    </xf>
    <xf numFmtId="0" fontId="0" fillId="3" borderId="2" xfId="0" applyFill="1" applyBorder="1" applyAlignment="1">
      <alignment horizontal="center" vertical="center" wrapText="1"/>
    </xf>
    <xf numFmtId="0" fontId="0" fillId="3" borderId="63" xfId="0" applyFill="1" applyBorder="1" applyAlignment="1">
      <alignment horizontal="center" vertical="center" wrapText="1"/>
    </xf>
    <xf numFmtId="0" fontId="0" fillId="3" borderId="64" xfId="0" applyFill="1" applyBorder="1" applyAlignment="1">
      <alignment horizontal="center" vertical="center" wrapText="1"/>
    </xf>
    <xf numFmtId="0" fontId="0" fillId="3" borderId="77" xfId="0" applyFill="1" applyBorder="1" applyAlignment="1">
      <alignment horizontal="center" vertical="center" wrapText="1"/>
    </xf>
    <xf numFmtId="0" fontId="0" fillId="3" borderId="78" xfId="0" applyFill="1" applyBorder="1" applyAlignment="1">
      <alignment horizontal="center" vertical="center" wrapText="1"/>
    </xf>
    <xf numFmtId="2" fontId="0" fillId="3" borderId="31" xfId="3" applyNumberFormat="1" applyFont="1" applyFill="1" applyBorder="1" applyAlignment="1">
      <alignment horizontal="center" vertical="center" wrapText="1"/>
    </xf>
    <xf numFmtId="2" fontId="0" fillId="3" borderId="2" xfId="3" applyNumberFormat="1" applyFont="1" applyFill="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0" fontId="3" fillId="4" borderId="3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1" fillId="3" borderId="2" xfId="0" applyFont="1" applyFill="1" applyBorder="1" applyAlignment="1" applyProtection="1">
      <alignment horizontal="left" vertical="center" wrapText="1"/>
      <protection locked="0"/>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21" fillId="4" borderId="0" xfId="0" applyFont="1" applyFill="1" applyAlignment="1">
      <alignment horizontal="center" vertical="center"/>
    </xf>
    <xf numFmtId="0" fontId="3" fillId="4" borderId="38" xfId="0" applyFont="1" applyFill="1" applyBorder="1" applyAlignment="1">
      <alignment horizontal="center" vertical="center"/>
    </xf>
    <xf numFmtId="0" fontId="3" fillId="4" borderId="46" xfId="0" applyFont="1" applyFill="1" applyBorder="1" applyAlignment="1">
      <alignment horizontal="center" vertical="center"/>
    </xf>
    <xf numFmtId="0" fontId="3" fillId="4" borderId="34" xfId="0" applyFont="1" applyFill="1" applyBorder="1" applyAlignment="1">
      <alignment horizontal="center" vertical="center" textRotation="1"/>
    </xf>
    <xf numFmtId="0" fontId="75" fillId="3" borderId="124" xfId="0" applyFont="1" applyFill="1" applyBorder="1" applyAlignment="1">
      <alignment horizontal="center" vertical="center" wrapText="1"/>
    </xf>
    <xf numFmtId="0" fontId="75" fillId="3" borderId="125" xfId="0" applyFont="1" applyFill="1" applyBorder="1" applyAlignment="1">
      <alignment horizontal="center" vertical="center" wrapText="1"/>
    </xf>
    <xf numFmtId="0" fontId="75" fillId="3" borderId="79" xfId="0" applyFont="1" applyFill="1" applyBorder="1" applyAlignment="1">
      <alignment horizontal="center" vertical="center" wrapText="1"/>
    </xf>
    <xf numFmtId="0" fontId="89" fillId="0" borderId="28" xfId="0" applyFont="1" applyBorder="1" applyAlignment="1">
      <alignment horizontal="center" vertical="center" wrapText="1"/>
    </xf>
    <xf numFmtId="0" fontId="89" fillId="0" borderId="24" xfId="0" applyFont="1" applyBorder="1" applyAlignment="1">
      <alignment horizontal="center" vertical="center" wrapText="1"/>
    </xf>
    <xf numFmtId="0" fontId="89" fillId="0" borderId="19" xfId="0" applyFont="1" applyBorder="1" applyAlignment="1">
      <alignment horizontal="center" vertical="center" wrapText="1"/>
    </xf>
    <xf numFmtId="0" fontId="89" fillId="0" borderId="75" xfId="0" applyFont="1" applyFill="1" applyBorder="1" applyAlignment="1">
      <alignment horizontal="center" vertical="center" wrapText="1"/>
    </xf>
    <xf numFmtId="0" fontId="89" fillId="0" borderId="41" xfId="0" applyFont="1" applyFill="1" applyBorder="1" applyAlignment="1">
      <alignment horizontal="center" vertical="center" wrapText="1"/>
    </xf>
    <xf numFmtId="0" fontId="89" fillId="0" borderId="76" xfId="0" applyFont="1" applyFill="1" applyBorder="1" applyAlignment="1">
      <alignment horizontal="center" vertical="center" wrapText="1"/>
    </xf>
    <xf numFmtId="0" fontId="85" fillId="3" borderId="28" xfId="0" applyFont="1" applyFill="1" applyBorder="1" applyAlignment="1">
      <alignment horizontal="center" vertical="center" wrapText="1"/>
    </xf>
    <xf numFmtId="0" fontId="85" fillId="3" borderId="24" xfId="0" applyFont="1" applyFill="1" applyBorder="1" applyAlignment="1">
      <alignment horizontal="center" vertical="center" wrapText="1"/>
    </xf>
    <xf numFmtId="0" fontId="85" fillId="3" borderId="19" xfId="0" applyFont="1" applyFill="1" applyBorder="1" applyAlignment="1">
      <alignment horizontal="center" vertical="center" wrapText="1"/>
    </xf>
    <xf numFmtId="0" fontId="75" fillId="3" borderId="40" xfId="0" applyFont="1" applyFill="1" applyBorder="1" applyAlignment="1">
      <alignment horizontal="center" vertical="center" wrapText="1"/>
    </xf>
    <xf numFmtId="0" fontId="75" fillId="3" borderId="24" xfId="0" applyFont="1" applyFill="1" applyBorder="1" applyAlignment="1">
      <alignment horizontal="center" vertical="center" wrapText="1"/>
    </xf>
    <xf numFmtId="0" fontId="75" fillId="3" borderId="19" xfId="0" applyFont="1" applyFill="1" applyBorder="1" applyAlignment="1">
      <alignment horizontal="center" vertical="center" wrapText="1"/>
    </xf>
    <xf numFmtId="0" fontId="90" fillId="0" borderId="28" xfId="0" applyFont="1" applyBorder="1" applyAlignment="1">
      <alignment horizontal="center" vertical="center" wrapText="1"/>
    </xf>
    <xf numFmtId="0" fontId="90" fillId="0" borderId="24" xfId="0" applyFont="1" applyBorder="1" applyAlignment="1">
      <alignment horizontal="center" vertical="center" wrapText="1"/>
    </xf>
    <xf numFmtId="0" fontId="90" fillId="0" borderId="19" xfId="0" applyFont="1" applyBorder="1" applyAlignment="1">
      <alignment horizontal="center" vertical="center" wrapText="1"/>
    </xf>
    <xf numFmtId="2" fontId="89" fillId="0" borderId="28" xfId="0" applyNumberFormat="1" applyFont="1" applyBorder="1" applyAlignment="1">
      <alignment horizontal="center" vertical="center" wrapText="1"/>
    </xf>
    <xf numFmtId="2" fontId="89" fillId="0" borderId="24" xfId="0" applyNumberFormat="1" applyFont="1" applyBorder="1" applyAlignment="1">
      <alignment horizontal="center" vertical="center" wrapText="1"/>
    </xf>
    <xf numFmtId="2" fontId="89" fillId="0" borderId="19" xfId="0" applyNumberFormat="1" applyFont="1" applyBorder="1" applyAlignment="1">
      <alignment horizontal="center" vertical="center" wrapText="1"/>
    </xf>
    <xf numFmtId="9" fontId="89" fillId="0" borderId="28" xfId="0" applyNumberFormat="1" applyFont="1" applyBorder="1" applyAlignment="1">
      <alignment horizontal="center" vertical="center" wrapText="1"/>
    </xf>
    <xf numFmtId="9" fontId="89" fillId="0" borderId="24" xfId="0" applyNumberFormat="1" applyFont="1" applyBorder="1" applyAlignment="1">
      <alignment horizontal="center" vertical="center" wrapText="1"/>
    </xf>
    <xf numFmtId="9" fontId="89" fillId="0" borderId="19" xfId="0" applyNumberFormat="1" applyFont="1" applyBorder="1" applyAlignment="1">
      <alignment horizontal="center" vertical="center" wrapText="1"/>
    </xf>
    <xf numFmtId="2" fontId="89" fillId="0" borderId="40" xfId="0" applyNumberFormat="1" applyFont="1" applyBorder="1" applyAlignment="1">
      <alignment horizontal="center" vertical="center" wrapText="1"/>
    </xf>
    <xf numFmtId="0" fontId="89" fillId="0" borderId="2" xfId="0" applyFont="1" applyBorder="1" applyAlignment="1">
      <alignment horizontal="center" vertical="center"/>
    </xf>
    <xf numFmtId="0" fontId="89" fillId="0" borderId="40" xfId="0" applyFont="1" applyBorder="1" applyAlignment="1">
      <alignment horizontal="center" vertical="center" wrapText="1"/>
    </xf>
    <xf numFmtId="0" fontId="89" fillId="0" borderId="31" xfId="0" applyFont="1" applyBorder="1" applyAlignment="1">
      <alignment horizontal="center" vertical="center" wrapText="1"/>
    </xf>
    <xf numFmtId="0" fontId="89" fillId="0" borderId="2" xfId="0" applyFont="1" applyBorder="1" applyAlignment="1">
      <alignment horizontal="center" vertical="center" wrapText="1"/>
    </xf>
    <xf numFmtId="0" fontId="90" fillId="0" borderId="2" xfId="0" applyFont="1" applyBorder="1" applyAlignment="1">
      <alignment horizontal="center" vertical="center" wrapText="1"/>
    </xf>
    <xf numFmtId="9" fontId="89" fillId="0" borderId="40" xfId="0" applyNumberFormat="1" applyFont="1" applyBorder="1" applyAlignment="1">
      <alignment horizontal="center" vertical="center" wrapText="1"/>
    </xf>
    <xf numFmtId="0" fontId="89" fillId="0" borderId="77" xfId="0" applyFont="1" applyBorder="1" applyAlignment="1">
      <alignment horizontal="center" vertical="center" wrapText="1"/>
    </xf>
    <xf numFmtId="0" fontId="89" fillId="0" borderId="78" xfId="0" applyFont="1" applyBorder="1" applyAlignment="1">
      <alignment horizontal="center" vertical="center" wrapText="1"/>
    </xf>
    <xf numFmtId="0" fontId="90" fillId="0" borderId="31" xfId="0" applyFont="1" applyBorder="1" applyAlignment="1">
      <alignment horizontal="center" vertical="center" wrapText="1"/>
    </xf>
    <xf numFmtId="0" fontId="86" fillId="4" borderId="56" xfId="0" applyFont="1" applyFill="1" applyBorder="1" applyAlignment="1">
      <alignment horizontal="center" vertical="center" wrapText="1"/>
    </xf>
    <xf numFmtId="0" fontId="86" fillId="4" borderId="1" xfId="0" applyFont="1" applyFill="1" applyBorder="1" applyAlignment="1">
      <alignment horizontal="center" vertical="center" wrapText="1"/>
    </xf>
    <xf numFmtId="0" fontId="89" fillId="0" borderId="76" xfId="0" applyFont="1" applyBorder="1" applyAlignment="1">
      <alignment horizontal="center" vertical="center" wrapText="1"/>
    </xf>
    <xf numFmtId="0" fontId="86" fillId="3" borderId="93" xfId="0" applyFont="1" applyFill="1" applyBorder="1" applyAlignment="1">
      <alignment horizontal="center" vertical="center" wrapText="1"/>
    </xf>
    <xf numFmtId="0" fontId="86" fillId="3" borderId="55" xfId="0" applyFont="1" applyFill="1" applyBorder="1" applyAlignment="1">
      <alignment horizontal="center" vertical="center" wrapText="1"/>
    </xf>
    <xf numFmtId="0" fontId="86" fillId="4" borderId="38" xfId="0" applyFont="1" applyFill="1" applyBorder="1" applyAlignment="1">
      <alignment horizontal="center" vertical="center"/>
    </xf>
    <xf numFmtId="0" fontId="86" fillId="4" borderId="47" xfId="0" applyFont="1" applyFill="1" applyBorder="1" applyAlignment="1">
      <alignment horizontal="center" vertical="center"/>
    </xf>
    <xf numFmtId="0" fontId="86" fillId="4" borderId="48" xfId="0" applyFont="1" applyFill="1" applyBorder="1" applyAlignment="1">
      <alignment horizontal="center" vertical="center"/>
    </xf>
    <xf numFmtId="0" fontId="86" fillId="4" borderId="49" xfId="0" applyFont="1" applyFill="1" applyBorder="1" applyAlignment="1">
      <alignment horizontal="center" vertical="center"/>
    </xf>
    <xf numFmtId="0" fontId="86" fillId="4" borderId="53" xfId="0" applyFont="1" applyFill="1" applyBorder="1" applyAlignment="1">
      <alignment horizontal="center" vertical="center"/>
    </xf>
    <xf numFmtId="0" fontId="86" fillId="4" borderId="34" xfId="0" applyFont="1" applyFill="1" applyBorder="1" applyAlignment="1">
      <alignment horizontal="center" vertical="center"/>
    </xf>
    <xf numFmtId="0" fontId="86" fillId="4" borderId="35" xfId="0" applyFont="1" applyFill="1" applyBorder="1" applyAlignment="1">
      <alignment horizontal="center" vertical="center"/>
    </xf>
    <xf numFmtId="0" fontId="86" fillId="21" borderId="6" xfId="0" applyFont="1" applyFill="1" applyBorder="1" applyAlignment="1">
      <alignment horizontal="center" vertical="center"/>
    </xf>
    <xf numFmtId="0" fontId="86" fillId="21" borderId="33" xfId="0" applyFont="1" applyFill="1" applyBorder="1" applyAlignment="1">
      <alignment horizontal="center" vertical="center"/>
    </xf>
    <xf numFmtId="0" fontId="86" fillId="21" borderId="0" xfId="0" applyFont="1" applyFill="1" applyAlignment="1">
      <alignment horizontal="center" vertical="center"/>
    </xf>
    <xf numFmtId="0" fontId="86" fillId="21" borderId="32" xfId="0" applyFont="1" applyFill="1" applyBorder="1" applyAlignment="1">
      <alignment horizontal="center" vertical="center"/>
    </xf>
    <xf numFmtId="0" fontId="86" fillId="21" borderId="10" xfId="0" applyFont="1" applyFill="1" applyBorder="1" applyAlignment="1">
      <alignment horizontal="center" vertical="center"/>
    </xf>
    <xf numFmtId="0" fontId="86" fillId="21" borderId="72" xfId="0" applyFont="1" applyFill="1" applyBorder="1" applyAlignment="1">
      <alignment horizontal="center" vertical="center"/>
    </xf>
    <xf numFmtId="0" fontId="86" fillId="4" borderId="2" xfId="0" applyFont="1" applyFill="1" applyBorder="1" applyAlignment="1">
      <alignment horizontal="left" vertical="center"/>
    </xf>
    <xf numFmtId="0" fontId="86" fillId="4" borderId="34" xfId="0" applyFont="1" applyFill="1" applyBorder="1" applyAlignment="1">
      <alignment horizontal="center" vertical="center" textRotation="1"/>
    </xf>
    <xf numFmtId="0" fontId="86" fillId="4" borderId="35" xfId="0" applyFont="1" applyFill="1" applyBorder="1" applyAlignment="1">
      <alignment horizontal="center" vertical="center" textRotation="1"/>
    </xf>
    <xf numFmtId="0" fontId="88" fillId="3" borderId="2" xfId="0" applyFont="1" applyFill="1" applyBorder="1" applyAlignment="1" applyProtection="1">
      <alignment horizontal="justify" vertical="center" wrapText="1"/>
      <protection locked="0"/>
    </xf>
    <xf numFmtId="0" fontId="88" fillId="3" borderId="2" xfId="0" applyFont="1" applyFill="1" applyBorder="1" applyAlignment="1" applyProtection="1">
      <alignment horizontal="justify" vertical="center"/>
      <protection locked="0"/>
    </xf>
    <xf numFmtId="0" fontId="86" fillId="4" borderId="51" xfId="0" applyFont="1" applyFill="1" applyBorder="1" applyAlignment="1">
      <alignment horizontal="center" vertical="center"/>
    </xf>
    <xf numFmtId="0" fontId="86" fillId="4" borderId="62" xfId="0" applyFont="1" applyFill="1" applyBorder="1" applyAlignment="1">
      <alignment horizontal="center" vertical="center"/>
    </xf>
    <xf numFmtId="0" fontId="38" fillId="0" borderId="2" xfId="0" applyFont="1" applyBorder="1" applyAlignment="1">
      <alignment horizontal="left" vertical="center" wrapText="1"/>
    </xf>
    <xf numFmtId="0" fontId="35" fillId="6" borderId="2" xfId="0" applyFont="1" applyFill="1" applyBorder="1" applyAlignment="1">
      <alignment horizontal="center" vertical="center" wrapText="1" readingOrder="1"/>
    </xf>
    <xf numFmtId="0" fontId="38" fillId="0" borderId="2" xfId="0" applyFont="1" applyBorder="1" applyAlignment="1">
      <alignment horizontal="left" vertical="top" wrapText="1"/>
    </xf>
    <xf numFmtId="0" fontId="35" fillId="6" borderId="0" xfId="0" applyFont="1" applyFill="1" applyAlignment="1">
      <alignment horizontal="center" vertical="center" wrapText="1" readingOrder="1"/>
    </xf>
    <xf numFmtId="0" fontId="33" fillId="0" borderId="103" xfId="0" applyFont="1" applyBorder="1" applyAlignment="1">
      <alignment horizontal="center" vertical="center"/>
    </xf>
    <xf numFmtId="0" fontId="33" fillId="0" borderId="6" xfId="0" applyFont="1" applyBorder="1" applyAlignment="1">
      <alignment horizontal="center" vertic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3" fillId="0" borderId="7" xfId="0" applyFont="1" applyBorder="1" applyAlignment="1">
      <alignment horizontal="center" vertical="center" wrapText="1"/>
    </xf>
    <xf numFmtId="0" fontId="43"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1" fontId="28" fillId="0" borderId="78"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2"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2" xfId="0" applyNumberFormat="1" applyFont="1" applyBorder="1" applyAlignment="1">
      <alignment horizontal="center" vertical="center"/>
    </xf>
    <xf numFmtId="0" fontId="28" fillId="0" borderId="2" xfId="0" applyFont="1" applyBorder="1" applyAlignment="1">
      <alignment horizontal="center" vertical="center"/>
    </xf>
    <xf numFmtId="14" fontId="12" fillId="0" borderId="2" xfId="0" applyNumberFormat="1" applyFont="1" applyBorder="1" applyAlignment="1">
      <alignment horizontal="center" vertical="center"/>
    </xf>
    <xf numFmtId="0" fontId="12" fillId="0" borderId="2" xfId="0" applyFont="1" applyBorder="1" applyAlignment="1">
      <alignment horizontal="center" vertical="center"/>
    </xf>
    <xf numFmtId="14" fontId="12" fillId="0" borderId="31" xfId="0" applyNumberFormat="1" applyFont="1" applyBorder="1" applyAlignment="1">
      <alignment horizontal="center" vertical="center"/>
    </xf>
    <xf numFmtId="0" fontId="12" fillId="0" borderId="64" xfId="0" applyFont="1" applyBorder="1" applyAlignment="1">
      <alignment horizontal="left" vertical="center" wrapText="1"/>
    </xf>
    <xf numFmtId="0" fontId="12" fillId="0" borderId="2" xfId="0" applyFont="1" applyBorder="1" applyAlignment="1">
      <alignment horizontal="left" vertical="center" wrapText="1"/>
    </xf>
    <xf numFmtId="0" fontId="12" fillId="0" borderId="64" xfId="0" applyFont="1" applyBorder="1" applyAlignment="1">
      <alignment horizontal="left" vertical="center"/>
    </xf>
    <xf numFmtId="0" fontId="12" fillId="0" borderId="2" xfId="0" applyFont="1" applyBorder="1" applyAlignment="1" applyProtection="1">
      <alignment horizontal="center" vertical="center"/>
      <protection locked="0"/>
    </xf>
    <xf numFmtId="1" fontId="28" fillId="0" borderId="31"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1" fontId="28" fillId="0" borderId="31" xfId="0" applyNumberFormat="1" applyFont="1" applyBorder="1" applyAlignment="1">
      <alignment horizontal="center" vertical="center"/>
    </xf>
    <xf numFmtId="0" fontId="6" fillId="21" borderId="0" xfId="0" applyFont="1" applyFill="1" applyAlignment="1">
      <alignment horizontal="center" vertical="center"/>
    </xf>
    <xf numFmtId="0" fontId="6" fillId="3" borderId="0" xfId="0" applyFont="1" applyFill="1" applyAlignment="1">
      <alignment horizontal="center" vertical="center"/>
    </xf>
    <xf numFmtId="0" fontId="6" fillId="3" borderId="32" xfId="0" applyFont="1" applyFill="1" applyBorder="1" applyAlignment="1">
      <alignment horizontal="center" vertical="center"/>
    </xf>
    <xf numFmtId="0" fontId="23" fillId="17" borderId="43" xfId="0" applyFont="1" applyFill="1" applyBorder="1" applyAlignment="1">
      <alignment horizontal="center"/>
    </xf>
    <xf numFmtId="0" fontId="23" fillId="17" borderId="44" xfId="0" applyFont="1" applyFill="1" applyBorder="1" applyAlignment="1">
      <alignment horizontal="center"/>
    </xf>
    <xf numFmtId="1" fontId="28" fillId="0" borderId="77" xfId="0" applyNumberFormat="1" applyFont="1" applyBorder="1" applyAlignment="1" applyProtection="1">
      <alignment horizontal="center" vertical="center" wrapText="1"/>
      <protection locked="0"/>
    </xf>
    <xf numFmtId="0" fontId="12" fillId="0" borderId="63" xfId="0" applyFont="1" applyBorder="1" applyAlignment="1">
      <alignment horizontal="left" vertical="center" wrapText="1"/>
    </xf>
    <xf numFmtId="0" fontId="12" fillId="0" borderId="31" xfId="0" applyFont="1" applyBorder="1" applyAlignment="1" applyProtection="1">
      <alignment horizontal="center" vertical="center"/>
      <protection locked="0"/>
    </xf>
    <xf numFmtId="0" fontId="12" fillId="0" borderId="31" xfId="0" applyFont="1" applyBorder="1" applyAlignment="1">
      <alignment horizontal="left" vertical="center" wrapText="1"/>
    </xf>
    <xf numFmtId="0" fontId="12" fillId="0" borderId="31" xfId="0" applyFont="1" applyBorder="1" applyAlignment="1">
      <alignment horizontal="center" vertical="center"/>
    </xf>
    <xf numFmtId="0" fontId="1" fillId="3" borderId="2" xfId="0" applyFont="1" applyFill="1" applyBorder="1" applyAlignment="1" applyProtection="1">
      <alignment horizontal="justify" vertical="center"/>
      <protection locked="0"/>
    </xf>
    <xf numFmtId="0" fontId="1" fillId="3" borderId="2" xfId="0" applyFont="1" applyFill="1" applyBorder="1" applyAlignment="1" applyProtection="1">
      <alignment horizontal="justify" vertical="center" wrapText="1"/>
      <protection locked="0"/>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12" fillId="0" borderId="63" xfId="0" applyFont="1" applyBorder="1" applyAlignment="1">
      <alignment horizontal="center" vertical="center"/>
    </xf>
    <xf numFmtId="0" fontId="12" fillId="0" borderId="64" xfId="0" applyFont="1" applyBorder="1" applyAlignment="1">
      <alignment horizontal="center" vertical="center"/>
    </xf>
    <xf numFmtId="0" fontId="12" fillId="0" borderId="31" xfId="0" applyFont="1" applyBorder="1" applyAlignment="1">
      <alignment horizontal="center" vertical="center" wrapText="1"/>
    </xf>
    <xf numFmtId="0" fontId="12" fillId="0" borderId="2" xfId="0" applyFont="1" applyBorder="1" applyAlignment="1">
      <alignment horizontal="center" vertical="center" wrapText="1"/>
    </xf>
    <xf numFmtId="0" fontId="6" fillId="3" borderId="10" xfId="0" applyFont="1" applyFill="1" applyBorder="1" applyAlignment="1">
      <alignment horizontal="center" vertical="center"/>
    </xf>
    <xf numFmtId="0" fontId="6" fillId="3" borderId="72" xfId="0" applyFont="1" applyFill="1" applyBorder="1" applyAlignment="1">
      <alignment horizontal="center" vertical="center"/>
    </xf>
    <xf numFmtId="0" fontId="76" fillId="0" borderId="63" xfId="0" applyFont="1" applyBorder="1" applyAlignment="1">
      <alignment horizontal="left" vertical="top" wrapText="1"/>
    </xf>
    <xf numFmtId="0" fontId="76" fillId="0" borderId="64" xfId="0" applyFont="1" applyBorder="1" applyAlignment="1">
      <alignment horizontal="left" vertical="top" wrapText="1"/>
    </xf>
    <xf numFmtId="0" fontId="6" fillId="21" borderId="10" xfId="0" applyFont="1" applyFill="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6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74084</xdr:colOff>
      <xdr:row>0</xdr:row>
      <xdr:rowOff>118535</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4084" y="118535"/>
          <a:ext cx="2275417" cy="739374"/>
        </a:xfrm>
        <a:prstGeom prst="rect">
          <a:avLst/>
        </a:prstGeom>
      </xdr:spPr>
    </xdr:pic>
    <xdr:clientData/>
  </xdr:one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264583</xdr:colOff>
      <xdr:row>0</xdr:row>
      <xdr:rowOff>285750</xdr:rowOff>
    </xdr:from>
    <xdr:to>
      <xdr:col>8</xdr:col>
      <xdr:colOff>553507</xdr:colOff>
      <xdr:row>1</xdr:row>
      <xdr:rowOff>164968</xdr:rowOff>
    </xdr:to>
    <xdr:pic>
      <xdr:nvPicPr>
        <xdr:cNvPr id="7" name="Picture 9">
          <a:extLst>
            <a:ext uri="{FF2B5EF4-FFF2-40B4-BE49-F238E27FC236}">
              <a16:creationId xmlns:a16="http://schemas.microsoft.com/office/drawing/2014/main" id="{75D0E69D-3D5A-4F05-B589-F021AA6670E3}"/>
            </a:ext>
          </a:extLst>
        </xdr:cNvPr>
        <xdr:cNvPicPr>
          <a:picLocks noChangeAspect="1"/>
        </xdr:cNvPicPr>
      </xdr:nvPicPr>
      <xdr:blipFill>
        <a:blip xmlns:r="http://schemas.openxmlformats.org/officeDocument/2006/relationships" r:embed="rId2"/>
        <a:stretch>
          <a:fillRect/>
        </a:stretch>
      </xdr:blipFill>
      <xdr:spPr>
        <a:xfrm>
          <a:off x="7577666" y="285750"/>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178329</xdr:colOff>
      <xdr:row>0</xdr:row>
      <xdr:rowOff>41275</xdr:rowOff>
    </xdr:from>
    <xdr:to>
      <xdr:col>2</xdr:col>
      <xdr:colOff>312989</xdr:colOff>
      <xdr:row>0</xdr:row>
      <xdr:rowOff>865248</xdr:rowOff>
    </xdr:to>
    <xdr:pic>
      <xdr:nvPicPr>
        <xdr:cNvPr id="7" name="Picture 8">
          <a:extLst>
            <a:ext uri="{FF2B5EF4-FFF2-40B4-BE49-F238E27FC236}">
              <a16:creationId xmlns:a16="http://schemas.microsoft.com/office/drawing/2014/main" id="{4B79052C-C8A0-4416-A8B8-B0DAD7D8B2B1}"/>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oneCellAnchor>
    <xdr:from>
      <xdr:col>7</xdr:col>
      <xdr:colOff>168117</xdr:colOff>
      <xdr:row>6</xdr:row>
      <xdr:rowOff>1041559</xdr:rowOff>
    </xdr:from>
    <xdr:ext cx="1539240" cy="1508760"/>
    <xdr:sp macro="" textlink="">
      <xdr:nvSpPr>
        <xdr:cNvPr id="5" name="CuadroTexto 4">
          <a:extLst>
            <a:ext uri="{FF2B5EF4-FFF2-40B4-BE49-F238E27FC236}">
              <a16:creationId xmlns:a16="http://schemas.microsoft.com/office/drawing/2014/main" id="{60D65068-610F-4450-A4DF-42488726B144}"/>
            </a:ext>
          </a:extLst>
        </xdr:cNvPr>
        <xdr:cNvSpPr txBox="1"/>
      </xdr:nvSpPr>
      <xdr:spPr>
        <a:xfrm>
          <a:off x="12705398" y="4458653"/>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5</xdr:col>
      <xdr:colOff>2196043</xdr:colOff>
      <xdr:row>0</xdr:row>
      <xdr:rowOff>224895</xdr:rowOff>
    </xdr:from>
    <xdr:to>
      <xdr:col>5</xdr:col>
      <xdr:colOff>3714841</xdr:colOff>
      <xdr:row>0</xdr:row>
      <xdr:rowOff>773535</xdr:rowOff>
    </xdr:to>
    <xdr:pic>
      <xdr:nvPicPr>
        <xdr:cNvPr id="14" name="Picture 9">
          <a:extLst>
            <a:ext uri="{FF2B5EF4-FFF2-40B4-BE49-F238E27FC236}">
              <a16:creationId xmlns:a16="http://schemas.microsoft.com/office/drawing/2014/main" id="{3083412A-C220-48A6-926F-EA4A49EE1ACF}"/>
            </a:ext>
          </a:extLst>
        </xdr:cNvPr>
        <xdr:cNvPicPr>
          <a:picLocks noChangeAspect="1"/>
        </xdr:cNvPicPr>
      </xdr:nvPicPr>
      <xdr:blipFill>
        <a:blip xmlns:r="http://schemas.openxmlformats.org/officeDocument/2006/relationships" r:embed="rId2"/>
        <a:stretch>
          <a:fillRect/>
        </a:stretch>
      </xdr:blipFill>
      <xdr:spPr>
        <a:xfrm>
          <a:off x="10311343"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48C14C1B-873F-4E8C-AC68-E87FB8F09326}"/>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780901</xdr:rowOff>
    </xdr:to>
    <xdr:pic>
      <xdr:nvPicPr>
        <xdr:cNvPr id="6" name="Picture 10">
          <a:extLst>
            <a:ext uri="{FF2B5EF4-FFF2-40B4-BE49-F238E27FC236}">
              <a16:creationId xmlns:a16="http://schemas.microsoft.com/office/drawing/2014/main" id="{62B6330D-AA59-43F2-984B-3E4BDD22E5AB}"/>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952000</xdr:rowOff>
    </xdr:to>
    <xdr:pic>
      <xdr:nvPicPr>
        <xdr:cNvPr id="7" name="Imagen 6">
          <a:extLst>
            <a:ext uri="{FF2B5EF4-FFF2-40B4-BE49-F238E27FC236}">
              <a16:creationId xmlns:a16="http://schemas.microsoft.com/office/drawing/2014/main" id="{92F649CD-F9EF-4380-BF93-48FAF9B6D80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oneCellAnchor>
    <xdr:from>
      <xdr:col>6</xdr:col>
      <xdr:colOff>480060</xdr:colOff>
      <xdr:row>4</xdr:row>
      <xdr:rowOff>91440</xdr:rowOff>
    </xdr:from>
    <xdr:ext cx="2156460" cy="5844540"/>
    <xdr:sp macro="" textlink="">
      <xdr:nvSpPr>
        <xdr:cNvPr id="8" name="CuadroTexto 7">
          <a:extLst>
            <a:ext uri="{FF2B5EF4-FFF2-40B4-BE49-F238E27FC236}">
              <a16:creationId xmlns:a16="http://schemas.microsoft.com/office/drawing/2014/main" id="{B26C2CDB-C00A-44F1-91B0-B1AFBB1E7767}"/>
            </a:ext>
          </a:extLst>
        </xdr:cNvPr>
        <xdr:cNvSpPr txBox="1"/>
      </xdr:nvSpPr>
      <xdr:spPr>
        <a:xfrm>
          <a:off x="12433935" y="7677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oneCellAnchor>
    <xdr:from>
      <xdr:col>6</xdr:col>
      <xdr:colOff>480060</xdr:colOff>
      <xdr:row>4</xdr:row>
      <xdr:rowOff>91440</xdr:rowOff>
    </xdr:from>
    <xdr:ext cx="2156460" cy="6512560"/>
    <xdr:sp macro="" textlink="">
      <xdr:nvSpPr>
        <xdr:cNvPr id="9" name="CuadroTexto 8">
          <a:extLst>
            <a:ext uri="{FF2B5EF4-FFF2-40B4-BE49-F238E27FC236}">
              <a16:creationId xmlns:a16="http://schemas.microsoft.com/office/drawing/2014/main" id="{262487F6-2808-4D1F-AD6F-A0D8D911AA37}"/>
            </a:ext>
          </a:extLst>
        </xdr:cNvPr>
        <xdr:cNvSpPr txBox="1"/>
      </xdr:nvSpPr>
      <xdr:spPr>
        <a:xfrm>
          <a:off x="12433935" y="767715"/>
          <a:ext cx="2156460" cy="65125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(errores, demoras, etc) se llevan como causa  de los riesgos, en el Plan de riesgos respectivo.</a:t>
          </a:r>
        </a:p>
      </xdr:txBody>
    </xdr:sp>
    <xdr:clientData/>
  </xdr:oneCellAnchor>
  <xdr:oneCellAnchor>
    <xdr:from>
      <xdr:col>6</xdr:col>
      <xdr:colOff>480060</xdr:colOff>
      <xdr:row>4</xdr:row>
      <xdr:rowOff>91440</xdr:rowOff>
    </xdr:from>
    <xdr:ext cx="2156460" cy="6512560"/>
    <xdr:sp macro="" textlink="">
      <xdr:nvSpPr>
        <xdr:cNvPr id="10" name="CuadroTexto 9">
          <a:extLst>
            <a:ext uri="{FF2B5EF4-FFF2-40B4-BE49-F238E27FC236}">
              <a16:creationId xmlns:a16="http://schemas.microsoft.com/office/drawing/2014/main" id="{D4808E25-66D5-494F-AE1D-7CA10B3F16E2}"/>
            </a:ext>
          </a:extLst>
        </xdr:cNvPr>
        <xdr:cNvSpPr txBox="1"/>
      </xdr:nvSpPr>
      <xdr:spPr>
        <a:xfrm>
          <a:off x="12433935" y="767715"/>
          <a:ext cx="2156460" cy="65125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(errores, demoras, etc) se llevan como causa  de los riesgos, en el Plan de riesgos respectivo.</a:t>
          </a:r>
        </a:p>
      </xdr:txBody>
    </xdr:sp>
    <xdr:clientData/>
  </xdr:oneCellAnchor>
  <xdr:oneCellAnchor>
    <xdr:from>
      <xdr:col>6</xdr:col>
      <xdr:colOff>480059</xdr:colOff>
      <xdr:row>3</xdr:row>
      <xdr:rowOff>91440</xdr:rowOff>
    </xdr:from>
    <xdr:ext cx="2624385" cy="5844540"/>
    <xdr:sp macro="" textlink="">
      <xdr:nvSpPr>
        <xdr:cNvPr id="11" name="CuadroTexto 10">
          <a:extLst>
            <a:ext uri="{FF2B5EF4-FFF2-40B4-BE49-F238E27FC236}">
              <a16:creationId xmlns:a16="http://schemas.microsoft.com/office/drawing/2014/main" id="{4F37F8F3-72E9-4AF5-8DEF-E2C5CBE1CC47}"/>
            </a:ext>
          </a:extLst>
        </xdr:cNvPr>
        <xdr:cNvSpPr txBox="1"/>
      </xdr:nvSpPr>
      <xdr:spPr>
        <a:xfrm>
          <a:off x="12433934" y="577215"/>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oneCellAnchor>
    <xdr:from>
      <xdr:col>6</xdr:col>
      <xdr:colOff>480059</xdr:colOff>
      <xdr:row>3</xdr:row>
      <xdr:rowOff>91440</xdr:rowOff>
    </xdr:from>
    <xdr:ext cx="2624385" cy="5844540"/>
    <xdr:sp macro="" textlink="">
      <xdr:nvSpPr>
        <xdr:cNvPr id="12" name="CuadroTexto 11">
          <a:extLst>
            <a:ext uri="{FF2B5EF4-FFF2-40B4-BE49-F238E27FC236}">
              <a16:creationId xmlns:a16="http://schemas.microsoft.com/office/drawing/2014/main" id="{B349822F-3073-4E0D-80C1-B6B3CEFC5041}"/>
            </a:ext>
          </a:extLst>
        </xdr:cNvPr>
        <xdr:cNvSpPr txBox="1"/>
      </xdr:nvSpPr>
      <xdr:spPr>
        <a:xfrm>
          <a:off x="12433934" y="577215"/>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38723</xdr:colOff>
      <xdr:row>0</xdr:row>
      <xdr:rowOff>28863</xdr:rowOff>
    </xdr:from>
    <xdr:to>
      <xdr:col>2</xdr:col>
      <xdr:colOff>591846</xdr:colOff>
      <xdr:row>2</xdr:row>
      <xdr:rowOff>248716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723" y="28863"/>
          <a:ext cx="3324032" cy="91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343026</xdr:colOff>
      <xdr:row>0</xdr:row>
      <xdr:rowOff>166996</xdr:rowOff>
    </xdr:from>
    <xdr:to>
      <xdr:col>2</xdr:col>
      <xdr:colOff>792924</xdr:colOff>
      <xdr:row>2</xdr:row>
      <xdr:rowOff>296356</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026" y="166996"/>
          <a:ext cx="3307398" cy="822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48620</xdr:colOff>
      <xdr:row>0</xdr:row>
      <xdr:rowOff>68035</xdr:rowOff>
    </xdr:from>
    <xdr:to>
      <xdr:col>1</xdr:col>
      <xdr:colOff>2449287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20" y="68035"/>
          <a:ext cx="2768060"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176893</xdr:colOff>
      <xdr:row>0</xdr:row>
      <xdr:rowOff>40821</xdr:rowOff>
    </xdr:from>
    <xdr:to>
      <xdr:col>1</xdr:col>
      <xdr:colOff>1043668</xdr:colOff>
      <xdr:row>1</xdr:row>
      <xdr:rowOff>560159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893" y="40821"/>
          <a:ext cx="2091418" cy="72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312964</xdr:colOff>
      <xdr:row>0</xdr:row>
      <xdr:rowOff>95250</xdr:rowOff>
    </xdr:from>
    <xdr:to>
      <xdr:col>12</xdr:col>
      <xdr:colOff>1850132</xdr:colOff>
      <xdr:row>1</xdr:row>
      <xdr:rowOff>440594</xdr:rowOff>
    </xdr:to>
    <xdr:pic>
      <xdr:nvPicPr>
        <xdr:cNvPr id="4" name="Picture 9">
          <a:extLst>
            <a:ext uri="{FF2B5EF4-FFF2-40B4-BE49-F238E27FC236}">
              <a16:creationId xmlns:a16="http://schemas.microsoft.com/office/drawing/2014/main" id="{122FFFD9-6326-4AF0-B75C-2B14EF249F24}"/>
            </a:ext>
          </a:extLst>
        </xdr:cNvPr>
        <xdr:cNvPicPr>
          <a:picLocks noChangeAspect="1"/>
        </xdr:cNvPicPr>
      </xdr:nvPicPr>
      <xdr:blipFill>
        <a:blip xmlns:r="http://schemas.openxmlformats.org/officeDocument/2006/relationships" r:embed="rId2"/>
        <a:stretch>
          <a:fillRect/>
        </a:stretch>
      </xdr:blipFill>
      <xdr:spPr>
        <a:xfrm>
          <a:off x="18015857" y="95250"/>
          <a:ext cx="1537168"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242455</xdr:colOff>
      <xdr:row>0</xdr:row>
      <xdr:rowOff>86592</xdr:rowOff>
    </xdr:from>
    <xdr:to>
      <xdr:col>1</xdr:col>
      <xdr:colOff>1939636</xdr:colOff>
      <xdr:row>1</xdr:row>
      <xdr:rowOff>570058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86592"/>
          <a:ext cx="2926772" cy="881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207818</xdr:colOff>
      <xdr:row>0</xdr:row>
      <xdr:rowOff>311728</xdr:rowOff>
    </xdr:from>
    <xdr:to>
      <xdr:col>12</xdr:col>
      <xdr:colOff>1744986</xdr:colOff>
      <xdr:row>1</xdr:row>
      <xdr:rowOff>462861</xdr:rowOff>
    </xdr:to>
    <xdr:pic>
      <xdr:nvPicPr>
        <xdr:cNvPr id="4" name="Picture 9">
          <a:extLst>
            <a:ext uri="{FF2B5EF4-FFF2-40B4-BE49-F238E27FC236}">
              <a16:creationId xmlns:a16="http://schemas.microsoft.com/office/drawing/2014/main" id="{E862BB1B-1089-4E08-863D-984D75FE82D9}"/>
            </a:ext>
          </a:extLst>
        </xdr:cNvPr>
        <xdr:cNvPicPr>
          <a:picLocks noChangeAspect="1"/>
        </xdr:cNvPicPr>
      </xdr:nvPicPr>
      <xdr:blipFill>
        <a:blip xmlns:r="http://schemas.openxmlformats.org/officeDocument/2006/relationships" r:embed="rId2"/>
        <a:stretch>
          <a:fillRect/>
        </a:stretch>
      </xdr:blipFill>
      <xdr:spPr>
        <a:xfrm>
          <a:off x="17907000" y="311728"/>
          <a:ext cx="1537168" cy="5494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277091</xdr:colOff>
      <xdr:row>0</xdr:row>
      <xdr:rowOff>190501</xdr:rowOff>
    </xdr:from>
    <xdr:to>
      <xdr:col>1</xdr:col>
      <xdr:colOff>1905000</xdr:colOff>
      <xdr:row>1</xdr:row>
      <xdr:rowOff>708602</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091" y="190501"/>
          <a:ext cx="2857500"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346364</xdr:colOff>
      <xdr:row>1</xdr:row>
      <xdr:rowOff>121227</xdr:rowOff>
    </xdr:from>
    <xdr:to>
      <xdr:col>12</xdr:col>
      <xdr:colOff>1883532</xdr:colOff>
      <xdr:row>1</xdr:row>
      <xdr:rowOff>670678</xdr:rowOff>
    </xdr:to>
    <xdr:pic>
      <xdr:nvPicPr>
        <xdr:cNvPr id="4" name="Picture 9">
          <a:extLst>
            <a:ext uri="{FF2B5EF4-FFF2-40B4-BE49-F238E27FC236}">
              <a16:creationId xmlns:a16="http://schemas.microsoft.com/office/drawing/2014/main" id="{DED266C9-6CA0-4F4F-809F-D01292D50F1D}"/>
            </a:ext>
          </a:extLst>
        </xdr:cNvPr>
        <xdr:cNvPicPr>
          <a:picLocks noChangeAspect="1"/>
        </xdr:cNvPicPr>
      </xdr:nvPicPr>
      <xdr:blipFill>
        <a:blip xmlns:r="http://schemas.openxmlformats.org/officeDocument/2006/relationships" r:embed="rId2"/>
        <a:stretch>
          <a:fillRect/>
        </a:stretch>
      </xdr:blipFill>
      <xdr:spPr>
        <a:xfrm>
          <a:off x="18045546" y="329045"/>
          <a:ext cx="1537168" cy="5494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242455</xdr:colOff>
      <xdr:row>0</xdr:row>
      <xdr:rowOff>155865</xdr:rowOff>
    </xdr:from>
    <xdr:to>
      <xdr:col>1</xdr:col>
      <xdr:colOff>2164773</xdr:colOff>
      <xdr:row>1</xdr:row>
      <xdr:rowOff>673966</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155865"/>
          <a:ext cx="3151909"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329045</xdr:colOff>
      <xdr:row>1</xdr:row>
      <xdr:rowOff>103909</xdr:rowOff>
    </xdr:from>
    <xdr:to>
      <xdr:col>12</xdr:col>
      <xdr:colOff>1866213</xdr:colOff>
      <xdr:row>1</xdr:row>
      <xdr:rowOff>653360</xdr:rowOff>
    </xdr:to>
    <xdr:pic>
      <xdr:nvPicPr>
        <xdr:cNvPr id="4" name="Picture 9">
          <a:extLst>
            <a:ext uri="{FF2B5EF4-FFF2-40B4-BE49-F238E27FC236}">
              <a16:creationId xmlns:a16="http://schemas.microsoft.com/office/drawing/2014/main" id="{C91DD2AB-6361-440E-8D71-ACB6322874E2}"/>
            </a:ext>
          </a:extLst>
        </xdr:cNvPr>
        <xdr:cNvPicPr>
          <a:picLocks noChangeAspect="1"/>
        </xdr:cNvPicPr>
      </xdr:nvPicPr>
      <xdr:blipFill>
        <a:blip xmlns:r="http://schemas.openxmlformats.org/officeDocument/2006/relationships" r:embed="rId2"/>
        <a:stretch>
          <a:fillRect/>
        </a:stretch>
      </xdr:blipFill>
      <xdr:spPr>
        <a:xfrm>
          <a:off x="18028227" y="311727"/>
          <a:ext cx="1537168" cy="5494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2"/>
  <sheetViews>
    <sheetView showGridLines="0" topLeftCell="A4" zoomScale="72" zoomScaleNormal="72" workbookViewId="0">
      <selection activeCell="B15" sqref="B15:I15"/>
    </sheetView>
  </sheetViews>
  <sheetFormatPr baseColWidth="10" defaultColWidth="11.42578125" defaultRowHeight="15"/>
  <cols>
    <col min="1" max="1" width="28.140625" customWidth="1"/>
    <col min="2" max="2" width="20" customWidth="1"/>
    <col min="3" max="3" width="31.140625" style="5" customWidth="1"/>
    <col min="4" max="5" width="31.140625" customWidth="1"/>
    <col min="6" max="8" width="12.42578125" customWidth="1"/>
  </cols>
  <sheetData>
    <row r="1" spans="1:9" ht="42" customHeight="1">
      <c r="A1" s="323"/>
      <c r="B1" s="323"/>
      <c r="C1" s="323"/>
      <c r="D1" s="323"/>
      <c r="E1" s="323"/>
      <c r="F1" s="323"/>
    </row>
    <row r="2" spans="1:9">
      <c r="C2"/>
    </row>
    <row r="4" spans="1:9" ht="33.75">
      <c r="A4" s="324" t="s">
        <v>0</v>
      </c>
      <c r="B4" s="324"/>
      <c r="C4" s="324"/>
      <c r="D4" s="324"/>
      <c r="E4" s="324"/>
      <c r="F4" s="324"/>
      <c r="G4" s="324"/>
      <c r="H4" s="324"/>
      <c r="I4" s="324"/>
    </row>
    <row r="5" spans="1:9">
      <c r="A5" s="112"/>
      <c r="B5" s="112"/>
      <c r="C5" s="116"/>
      <c r="D5" s="112"/>
      <c r="E5" s="112"/>
      <c r="F5" s="112"/>
      <c r="G5" s="112"/>
      <c r="H5" s="112"/>
      <c r="I5" s="112"/>
    </row>
    <row r="6" spans="1:9" s="6" customFormat="1" ht="81.75" customHeight="1">
      <c r="A6" s="117" t="s">
        <v>1</v>
      </c>
      <c r="B6" s="322" t="s">
        <v>2</v>
      </c>
      <c r="C6" s="325"/>
      <c r="D6" s="325"/>
      <c r="E6" s="325"/>
      <c r="F6" s="325"/>
      <c r="G6" s="325"/>
      <c r="H6" s="325"/>
      <c r="I6" s="325"/>
    </row>
    <row r="7" spans="1:9" s="6" customFormat="1" ht="16.899999999999999" customHeight="1">
      <c r="A7" s="113"/>
      <c r="B7" s="114"/>
      <c r="C7" s="114"/>
      <c r="D7" s="113"/>
      <c r="E7" s="115"/>
      <c r="F7" s="112"/>
      <c r="G7" s="112"/>
      <c r="H7" s="112"/>
      <c r="I7" s="112"/>
    </row>
    <row r="8" spans="1:9" s="6" customFormat="1" ht="84" customHeight="1">
      <c r="A8" s="117" t="s">
        <v>3</v>
      </c>
      <c r="B8" s="118" t="s">
        <v>4</v>
      </c>
      <c r="C8" s="322" t="s">
        <v>5</v>
      </c>
      <c r="D8" s="322"/>
      <c r="E8" s="322"/>
      <c r="F8" s="322"/>
      <c r="G8" s="322"/>
      <c r="H8" s="322"/>
      <c r="I8" s="322"/>
    </row>
    <row r="9" spans="1:9" ht="32.25" customHeight="1">
      <c r="A9" s="119"/>
      <c r="B9" s="112"/>
      <c r="C9" s="116"/>
      <c r="D9" s="112"/>
      <c r="E9" s="112"/>
      <c r="F9" s="112"/>
      <c r="G9" s="112"/>
      <c r="H9" s="112"/>
      <c r="I9" s="112"/>
    </row>
    <row r="10" spans="1:9" ht="39.75" customHeight="1">
      <c r="A10" s="120" t="s">
        <v>6</v>
      </c>
      <c r="B10" s="322" t="s">
        <v>7</v>
      </c>
      <c r="C10" s="322"/>
      <c r="D10" s="322"/>
      <c r="E10" s="322"/>
      <c r="F10" s="322"/>
      <c r="G10" s="322"/>
      <c r="H10" s="322"/>
      <c r="I10" s="322"/>
    </row>
    <row r="11" spans="1:9" s="6" customFormat="1" ht="39.75" customHeight="1">
      <c r="A11" s="120" t="s">
        <v>8</v>
      </c>
      <c r="B11" s="322"/>
      <c r="C11" s="322"/>
      <c r="D11" s="322"/>
      <c r="E11" s="322"/>
      <c r="F11" s="322"/>
      <c r="G11" s="322"/>
      <c r="H11" s="322"/>
      <c r="I11" s="322"/>
    </row>
    <row r="12" spans="1:9" s="6" customFormat="1" ht="39.75" customHeight="1">
      <c r="A12" s="120" t="s">
        <v>9</v>
      </c>
      <c r="B12" s="322"/>
      <c r="C12" s="322"/>
      <c r="D12" s="322"/>
      <c r="E12" s="322"/>
      <c r="F12" s="322"/>
      <c r="G12" s="322"/>
      <c r="H12" s="322"/>
      <c r="I12" s="322"/>
    </row>
    <row r="13" spans="1:9" s="6" customFormat="1" ht="39.75" customHeight="1">
      <c r="A13" s="117" t="s">
        <v>10</v>
      </c>
      <c r="B13" s="322"/>
      <c r="C13" s="322"/>
      <c r="D13" s="322"/>
      <c r="E13" s="322"/>
      <c r="F13" s="322"/>
      <c r="G13" s="322"/>
      <c r="H13" s="322"/>
      <c r="I13" s="322"/>
    </row>
    <row r="14" spans="1:9">
      <c r="A14" s="112"/>
      <c r="B14" s="112"/>
      <c r="C14" s="116"/>
      <c r="D14" s="112"/>
      <c r="E14" s="112"/>
      <c r="F14" s="112"/>
      <c r="G14" s="112"/>
      <c r="H14" s="112"/>
      <c r="I14" s="112"/>
    </row>
    <row r="15" spans="1:9" s="6" customFormat="1" ht="54.75" customHeight="1">
      <c r="A15" s="117" t="s">
        <v>11</v>
      </c>
      <c r="B15" s="321">
        <v>45749</v>
      </c>
      <c r="C15" s="321"/>
      <c r="D15" s="321"/>
      <c r="E15" s="321"/>
      <c r="F15" s="321"/>
      <c r="G15" s="321"/>
      <c r="H15" s="321"/>
      <c r="I15" s="321"/>
    </row>
    <row r="16" spans="1:9">
      <c r="A16" s="112"/>
      <c r="B16" s="112"/>
      <c r="C16" s="116"/>
      <c r="D16" s="112"/>
      <c r="E16" s="112"/>
      <c r="F16" s="112"/>
      <c r="G16" s="112"/>
      <c r="H16" s="112"/>
      <c r="I16" s="112"/>
    </row>
    <row r="17" spans="1:9">
      <c r="A17" s="112"/>
      <c r="B17" s="112"/>
      <c r="C17" s="116"/>
      <c r="D17" s="112"/>
      <c r="E17" s="112"/>
      <c r="F17" s="112"/>
      <c r="G17" s="112"/>
      <c r="H17" s="112"/>
      <c r="I17" s="112"/>
    </row>
    <row r="18" spans="1:9" ht="15.75" thickBot="1"/>
    <row r="19" spans="1:9" ht="15.75" customHeight="1">
      <c r="B19" s="151" t="s">
        <v>12</v>
      </c>
      <c r="C19" s="152" t="s">
        <v>13</v>
      </c>
      <c r="D19" s="152" t="s">
        <v>14</v>
      </c>
      <c r="E19" s="152" t="s">
        <v>15</v>
      </c>
    </row>
    <row r="20" spans="1:9" ht="15.75" customHeight="1" thickBot="1">
      <c r="B20" s="153" t="s">
        <v>16</v>
      </c>
      <c r="C20" s="154" t="s">
        <v>17</v>
      </c>
      <c r="D20" s="154" t="s">
        <v>18</v>
      </c>
      <c r="E20" s="154" t="s">
        <v>19</v>
      </c>
    </row>
    <row r="21" spans="1:9" ht="15.75" customHeight="1">
      <c r="B21" s="155" t="s">
        <v>20</v>
      </c>
      <c r="C21" s="156" t="s">
        <v>11</v>
      </c>
      <c r="D21" s="156" t="s">
        <v>11</v>
      </c>
      <c r="E21" s="156" t="s">
        <v>11</v>
      </c>
    </row>
    <row r="22" spans="1:9" ht="15.75" customHeight="1" thickBot="1">
      <c r="B22" s="153">
        <v>1</v>
      </c>
      <c r="C22" s="157">
        <v>45243</v>
      </c>
      <c r="D22" s="157">
        <v>45272</v>
      </c>
      <c r="E22" s="157">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9"/>
  <sheetViews>
    <sheetView zoomScaleNormal="100" workbookViewId="0">
      <selection activeCell="B4" sqref="B4:J7"/>
    </sheetView>
  </sheetViews>
  <sheetFormatPr baseColWidth="10" defaultColWidth="11.42578125" defaultRowHeight="15"/>
  <sheetData>
    <row r="1" spans="1:11">
      <c r="A1" s="1"/>
      <c r="B1" s="121"/>
      <c r="C1" s="121"/>
      <c r="D1" s="121"/>
      <c r="E1" s="121"/>
      <c r="F1" s="121"/>
      <c r="G1" s="121"/>
      <c r="H1" s="121"/>
      <c r="I1" s="121"/>
      <c r="J1" s="121"/>
      <c r="K1" s="1"/>
    </row>
    <row r="2" spans="1:11">
      <c r="A2" s="1"/>
      <c r="B2" s="326" t="s">
        <v>21</v>
      </c>
      <c r="C2" s="326"/>
      <c r="D2" s="326"/>
      <c r="E2" s="326"/>
      <c r="F2" s="326"/>
      <c r="G2" s="326"/>
      <c r="H2" s="326"/>
      <c r="I2" s="326"/>
      <c r="J2" s="326"/>
      <c r="K2" s="1"/>
    </row>
    <row r="3" spans="1:11" ht="15.75" thickBot="1">
      <c r="A3" s="1"/>
      <c r="B3" s="121"/>
      <c r="C3" s="121"/>
      <c r="D3" s="121"/>
      <c r="E3" s="121"/>
      <c r="F3" s="121"/>
      <c r="G3" s="121"/>
      <c r="H3" s="121"/>
      <c r="I3" s="121"/>
      <c r="J3" s="121"/>
      <c r="K3" s="1"/>
    </row>
    <row r="4" spans="1:11">
      <c r="A4" s="1"/>
      <c r="B4" s="327" t="s">
        <v>22</v>
      </c>
      <c r="C4" s="328"/>
      <c r="D4" s="328"/>
      <c r="E4" s="328"/>
      <c r="F4" s="328"/>
      <c r="G4" s="328"/>
      <c r="H4" s="328"/>
      <c r="I4" s="328"/>
      <c r="J4" s="329"/>
      <c r="K4" s="1"/>
    </row>
    <row r="5" spans="1:11">
      <c r="A5" s="1"/>
      <c r="B5" s="330"/>
      <c r="C5" s="331"/>
      <c r="D5" s="331"/>
      <c r="E5" s="331"/>
      <c r="F5" s="331"/>
      <c r="G5" s="331"/>
      <c r="H5" s="331"/>
      <c r="I5" s="331"/>
      <c r="J5" s="332"/>
      <c r="K5" s="1"/>
    </row>
    <row r="6" spans="1:11">
      <c r="A6" s="1"/>
      <c r="B6" s="330"/>
      <c r="C6" s="331"/>
      <c r="D6" s="331"/>
      <c r="E6" s="331"/>
      <c r="F6" s="331"/>
      <c r="G6" s="331"/>
      <c r="H6" s="331"/>
      <c r="I6" s="331"/>
      <c r="J6" s="332"/>
      <c r="K6" s="1"/>
    </row>
    <row r="7" spans="1:11" ht="15.75" thickBot="1">
      <c r="A7" s="1"/>
      <c r="B7" s="333"/>
      <c r="C7" s="334"/>
      <c r="D7" s="334"/>
      <c r="E7" s="334"/>
      <c r="F7" s="334"/>
      <c r="G7" s="334"/>
      <c r="H7" s="334"/>
      <c r="I7" s="334"/>
      <c r="J7" s="335"/>
      <c r="K7" s="1"/>
    </row>
    <row r="8" spans="1:11" ht="15.75" thickBot="1">
      <c r="A8" s="1"/>
      <c r="B8" s="121"/>
      <c r="C8" s="121"/>
      <c r="D8" s="121"/>
      <c r="E8" s="121"/>
      <c r="F8" s="121"/>
      <c r="G8" s="121"/>
      <c r="H8" s="121"/>
      <c r="I8" s="121"/>
      <c r="J8" s="121"/>
      <c r="K8" s="1"/>
    </row>
    <row r="9" spans="1:11">
      <c r="A9" s="1"/>
      <c r="B9" s="327" t="s">
        <v>23</v>
      </c>
      <c r="C9" s="328"/>
      <c r="D9" s="328"/>
      <c r="E9" s="328"/>
      <c r="F9" s="328"/>
      <c r="G9" s="328"/>
      <c r="H9" s="328"/>
      <c r="I9" s="328"/>
      <c r="J9" s="329"/>
      <c r="K9" s="1"/>
    </row>
    <row r="10" spans="1:11">
      <c r="A10" s="1"/>
      <c r="B10" s="330"/>
      <c r="C10" s="331"/>
      <c r="D10" s="331"/>
      <c r="E10" s="331"/>
      <c r="F10" s="331"/>
      <c r="G10" s="331"/>
      <c r="H10" s="331"/>
      <c r="I10" s="331"/>
      <c r="J10" s="332"/>
      <c r="K10" s="1"/>
    </row>
    <row r="11" spans="1:11">
      <c r="A11" s="1"/>
      <c r="B11" s="330"/>
      <c r="C11" s="331"/>
      <c r="D11" s="331"/>
      <c r="E11" s="331"/>
      <c r="F11" s="331"/>
      <c r="G11" s="331"/>
      <c r="H11" s="331"/>
      <c r="I11" s="331"/>
      <c r="J11" s="332"/>
      <c r="K11" s="1"/>
    </row>
    <row r="12" spans="1:11">
      <c r="A12" s="1"/>
      <c r="B12" s="330"/>
      <c r="C12" s="331"/>
      <c r="D12" s="331"/>
      <c r="E12" s="331"/>
      <c r="F12" s="331"/>
      <c r="G12" s="331"/>
      <c r="H12" s="331"/>
      <c r="I12" s="331"/>
      <c r="J12" s="332"/>
      <c r="K12" s="1"/>
    </row>
    <row r="13" spans="1:11">
      <c r="A13" s="1"/>
      <c r="B13" s="330"/>
      <c r="C13" s="331"/>
      <c r="D13" s="331"/>
      <c r="E13" s="331"/>
      <c r="F13" s="331"/>
      <c r="G13" s="331"/>
      <c r="H13" s="331"/>
      <c r="I13" s="331"/>
      <c r="J13" s="332"/>
      <c r="K13" s="1"/>
    </row>
    <row r="14" spans="1:11">
      <c r="A14" s="1"/>
      <c r="B14" s="330"/>
      <c r="C14" s="331"/>
      <c r="D14" s="331"/>
      <c r="E14" s="331"/>
      <c r="F14" s="331"/>
      <c r="G14" s="331"/>
      <c r="H14" s="331"/>
      <c r="I14" s="331"/>
      <c r="J14" s="332"/>
      <c r="K14" s="1"/>
    </row>
    <row r="15" spans="1:11" ht="15.75" thickBot="1">
      <c r="A15" s="1"/>
      <c r="B15" s="333"/>
      <c r="C15" s="334"/>
      <c r="D15" s="334"/>
      <c r="E15" s="334"/>
      <c r="F15" s="334"/>
      <c r="G15" s="334"/>
      <c r="H15" s="334"/>
      <c r="I15" s="334"/>
      <c r="J15" s="335"/>
      <c r="K15" s="1"/>
    </row>
    <row r="16" spans="1:11" ht="15.75" thickBot="1">
      <c r="A16" s="1"/>
      <c r="B16" s="121"/>
      <c r="C16" s="121"/>
      <c r="D16" s="121"/>
      <c r="E16" s="121"/>
      <c r="F16" s="121"/>
      <c r="G16" s="121"/>
      <c r="H16" s="121"/>
      <c r="I16" s="121"/>
      <c r="J16" s="121"/>
      <c r="K16" s="1"/>
    </row>
    <row r="17" spans="1:11">
      <c r="A17" s="1"/>
      <c r="B17" s="327" t="s">
        <v>24</v>
      </c>
      <c r="C17" s="328"/>
      <c r="D17" s="328"/>
      <c r="E17" s="328"/>
      <c r="F17" s="328"/>
      <c r="G17" s="328"/>
      <c r="H17" s="328"/>
      <c r="I17" s="328"/>
      <c r="J17" s="329"/>
      <c r="K17" s="1"/>
    </row>
    <row r="18" spans="1:11">
      <c r="A18" s="1"/>
      <c r="B18" s="330"/>
      <c r="C18" s="331"/>
      <c r="D18" s="331"/>
      <c r="E18" s="331"/>
      <c r="F18" s="331"/>
      <c r="G18" s="331"/>
      <c r="H18" s="331"/>
      <c r="I18" s="331"/>
      <c r="J18" s="332"/>
      <c r="K18" s="1"/>
    </row>
    <row r="19" spans="1:11">
      <c r="A19" s="1"/>
      <c r="B19" s="330"/>
      <c r="C19" s="331"/>
      <c r="D19" s="331"/>
      <c r="E19" s="331"/>
      <c r="F19" s="331"/>
      <c r="G19" s="331"/>
      <c r="H19" s="331"/>
      <c r="I19" s="331"/>
      <c r="J19" s="332"/>
      <c r="K19" s="1"/>
    </row>
    <row r="20" spans="1:11" ht="15.75" thickBot="1">
      <c r="A20" s="1"/>
      <c r="B20" s="333"/>
      <c r="C20" s="334"/>
      <c r="D20" s="334"/>
      <c r="E20" s="334"/>
      <c r="F20" s="334"/>
      <c r="G20" s="334"/>
      <c r="H20" s="334"/>
      <c r="I20" s="334"/>
      <c r="J20" s="335"/>
      <c r="K20" s="1"/>
    </row>
    <row r="21" spans="1:11" ht="15.75" thickBot="1">
      <c r="A21" s="1"/>
      <c r="B21" s="121"/>
      <c r="C21" s="121"/>
      <c r="D21" s="121"/>
      <c r="E21" s="121"/>
      <c r="F21" s="121"/>
      <c r="G21" s="121"/>
      <c r="H21" s="121"/>
      <c r="I21" s="121"/>
      <c r="J21" s="121"/>
      <c r="K21" s="1"/>
    </row>
    <row r="22" spans="1:11">
      <c r="A22" s="1"/>
      <c r="B22" s="327" t="s">
        <v>25</v>
      </c>
      <c r="C22" s="328"/>
      <c r="D22" s="328"/>
      <c r="E22" s="328"/>
      <c r="F22" s="328"/>
      <c r="G22" s="328"/>
      <c r="H22" s="328"/>
      <c r="I22" s="328"/>
      <c r="J22" s="329"/>
      <c r="K22" s="1"/>
    </row>
    <row r="23" spans="1:11">
      <c r="A23" s="1"/>
      <c r="B23" s="330"/>
      <c r="C23" s="331"/>
      <c r="D23" s="331"/>
      <c r="E23" s="331"/>
      <c r="F23" s="331"/>
      <c r="G23" s="331"/>
      <c r="H23" s="331"/>
      <c r="I23" s="331"/>
      <c r="J23" s="332"/>
      <c r="K23" s="1"/>
    </row>
    <row r="24" spans="1:11">
      <c r="A24" s="1"/>
      <c r="B24" s="330"/>
      <c r="C24" s="331"/>
      <c r="D24" s="331"/>
      <c r="E24" s="331"/>
      <c r="F24" s="331"/>
      <c r="G24" s="331"/>
      <c r="H24" s="331"/>
      <c r="I24" s="331"/>
      <c r="J24" s="332"/>
      <c r="K24" s="1"/>
    </row>
    <row r="25" spans="1:11">
      <c r="A25" s="1"/>
      <c r="B25" s="330"/>
      <c r="C25" s="331"/>
      <c r="D25" s="331"/>
      <c r="E25" s="331"/>
      <c r="F25" s="331"/>
      <c r="G25" s="331"/>
      <c r="H25" s="331"/>
      <c r="I25" s="331"/>
      <c r="J25" s="332"/>
      <c r="K25" s="1"/>
    </row>
    <row r="26" spans="1:11">
      <c r="A26" s="1"/>
      <c r="B26" s="330"/>
      <c r="C26" s="331"/>
      <c r="D26" s="331"/>
      <c r="E26" s="331"/>
      <c r="F26" s="331"/>
      <c r="G26" s="331"/>
      <c r="H26" s="331"/>
      <c r="I26" s="331"/>
      <c r="J26" s="332"/>
      <c r="K26" s="1"/>
    </row>
    <row r="27" spans="1:11">
      <c r="A27" s="1"/>
      <c r="B27" s="330"/>
      <c r="C27" s="331"/>
      <c r="D27" s="331"/>
      <c r="E27" s="331"/>
      <c r="F27" s="331"/>
      <c r="G27" s="331"/>
      <c r="H27" s="331"/>
      <c r="I27" s="331"/>
      <c r="J27" s="332"/>
      <c r="K27" s="1"/>
    </row>
    <row r="28" spans="1:11">
      <c r="A28" s="1"/>
      <c r="B28" s="330"/>
      <c r="C28" s="331"/>
      <c r="D28" s="331"/>
      <c r="E28" s="331"/>
      <c r="F28" s="331"/>
      <c r="G28" s="331"/>
      <c r="H28" s="331"/>
      <c r="I28" s="331"/>
      <c r="J28" s="332"/>
      <c r="K28" s="1"/>
    </row>
    <row r="29" spans="1:11">
      <c r="A29" s="1"/>
      <c r="B29" s="330"/>
      <c r="C29" s="331"/>
      <c r="D29" s="331"/>
      <c r="E29" s="331"/>
      <c r="F29" s="331"/>
      <c r="G29" s="331"/>
      <c r="H29" s="331"/>
      <c r="I29" s="331"/>
      <c r="J29" s="332"/>
      <c r="K29" s="1"/>
    </row>
    <row r="30" spans="1:11" ht="15.75" thickBot="1">
      <c r="A30" s="1"/>
      <c r="B30" s="333"/>
      <c r="C30" s="334"/>
      <c r="D30" s="334"/>
      <c r="E30" s="334"/>
      <c r="F30" s="334"/>
      <c r="G30" s="334"/>
      <c r="H30" s="334"/>
      <c r="I30" s="334"/>
      <c r="J30" s="335"/>
      <c r="K30" s="1"/>
    </row>
    <row r="31" spans="1:11">
      <c r="A31" s="1"/>
      <c r="B31" s="121"/>
      <c r="C31" s="121"/>
      <c r="D31" s="121"/>
      <c r="E31" s="121"/>
      <c r="F31" s="121"/>
      <c r="G31" s="121"/>
      <c r="H31" s="121"/>
      <c r="I31" s="121"/>
      <c r="J31" s="121"/>
      <c r="K31" s="1"/>
    </row>
    <row r="32" spans="1:11">
      <c r="B32" s="112"/>
      <c r="C32" s="112"/>
      <c r="D32" s="112"/>
      <c r="E32" s="112"/>
      <c r="F32" s="112"/>
      <c r="G32" s="112"/>
      <c r="H32" s="112"/>
      <c r="I32" s="112"/>
      <c r="J32" s="112"/>
    </row>
    <row r="33" spans="2:10">
      <c r="B33" s="112"/>
      <c r="C33" s="112"/>
      <c r="D33" s="112"/>
      <c r="E33" s="112"/>
      <c r="F33" s="112"/>
      <c r="G33" s="112"/>
      <c r="H33" s="112"/>
      <c r="I33" s="112"/>
      <c r="J33" s="112"/>
    </row>
    <row r="34" spans="2:10">
      <c r="B34" s="112"/>
      <c r="C34" s="112"/>
      <c r="D34" s="112"/>
      <c r="E34" s="112"/>
      <c r="F34" s="112"/>
      <c r="G34" s="112"/>
      <c r="H34" s="112"/>
      <c r="I34" s="112"/>
      <c r="J34" s="112"/>
    </row>
    <row r="35" spans="2:10">
      <c r="B35" s="112"/>
      <c r="C35" s="112"/>
      <c r="D35" s="112"/>
      <c r="E35" s="112"/>
      <c r="F35" s="112"/>
      <c r="G35" s="112"/>
      <c r="H35" s="112"/>
      <c r="I35" s="112"/>
      <c r="J35" s="112"/>
    </row>
    <row r="36" spans="2:10">
      <c r="B36" s="112"/>
      <c r="C36" s="112"/>
      <c r="D36" s="112"/>
      <c r="E36" s="112"/>
      <c r="F36" s="112"/>
      <c r="G36" s="112"/>
      <c r="H36" s="112"/>
      <c r="I36" s="112"/>
      <c r="J36" s="112"/>
    </row>
    <row r="37" spans="2:10">
      <c r="B37" s="112"/>
      <c r="C37" s="112"/>
      <c r="D37" s="112"/>
      <c r="E37" s="112"/>
      <c r="F37" s="112"/>
      <c r="G37" s="112"/>
      <c r="H37" s="112"/>
      <c r="I37" s="112"/>
      <c r="J37" s="112"/>
    </row>
    <row r="38" spans="2:10">
      <c r="B38" s="112"/>
      <c r="C38" s="112"/>
      <c r="D38" s="112"/>
      <c r="E38" s="112"/>
      <c r="F38" s="112"/>
      <c r="G38" s="112"/>
      <c r="H38" s="112"/>
      <c r="I38" s="112"/>
      <c r="J38" s="112"/>
    </row>
    <row r="39" spans="2:10">
      <c r="B39" s="112"/>
      <c r="C39" s="112"/>
      <c r="D39" s="112"/>
      <c r="E39" s="112"/>
      <c r="F39" s="112"/>
      <c r="G39" s="112"/>
      <c r="H39" s="112"/>
      <c r="I39" s="112"/>
      <c r="J39" s="11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N65"/>
  <sheetViews>
    <sheetView showGridLines="0" topLeftCell="A21" zoomScale="80" zoomScaleNormal="80" workbookViewId="0">
      <selection activeCell="I13" sqref="I13:M13"/>
    </sheetView>
  </sheetViews>
  <sheetFormatPr baseColWidth="10" defaultColWidth="10.42578125" defaultRowHeight="14.25"/>
  <cols>
    <col min="1" max="1" width="4.7109375" style="160" customWidth="1"/>
    <col min="2" max="2" width="37.140625" style="169" customWidth="1"/>
    <col min="3" max="3" width="12" style="170" customWidth="1"/>
    <col min="4" max="4" width="48" style="160" customWidth="1"/>
    <col min="5" max="5" width="19.85546875" style="170" customWidth="1"/>
    <col min="6" max="6" width="61.85546875" style="160" customWidth="1"/>
    <col min="7" max="7" width="4.7109375" style="160" customWidth="1"/>
    <col min="8" max="9" width="10.42578125" style="160"/>
    <col min="10" max="10" width="11.7109375" style="160" bestFit="1" customWidth="1"/>
    <col min="11" max="12" width="10.42578125" style="160"/>
    <col min="13" max="13" width="13" style="160" bestFit="1" customWidth="1"/>
    <col min="14" max="14" width="47.7109375" style="160" customWidth="1"/>
    <col min="15" max="16384" width="10.42578125" style="160"/>
  </cols>
  <sheetData>
    <row r="1" spans="1:14" ht="80.099999999999994" customHeight="1">
      <c r="A1" s="159"/>
      <c r="B1" s="158"/>
      <c r="C1" s="350" t="s">
        <v>26</v>
      </c>
      <c r="D1" s="350"/>
      <c r="E1" s="350"/>
      <c r="F1" s="350"/>
      <c r="G1" s="159"/>
      <c r="H1" s="159"/>
      <c r="I1" s="159"/>
    </row>
    <row r="2" spans="1:14" ht="66.599999999999994" customHeight="1">
      <c r="B2" s="246" t="s">
        <v>27</v>
      </c>
      <c r="C2" s="351" t="s">
        <v>449</v>
      </c>
      <c r="D2" s="352"/>
      <c r="E2" s="161" t="s">
        <v>28</v>
      </c>
      <c r="F2" s="162" t="s">
        <v>450</v>
      </c>
    </row>
    <row r="3" spans="1:14" ht="16.7" customHeight="1">
      <c r="B3" s="163"/>
      <c r="C3" s="164"/>
      <c r="D3" s="164"/>
      <c r="E3" s="165"/>
      <c r="F3" s="164"/>
    </row>
    <row r="4" spans="1:14" ht="54.75" customHeight="1">
      <c r="B4" s="246" t="s">
        <v>451</v>
      </c>
      <c r="C4" s="353" t="s">
        <v>452</v>
      </c>
      <c r="D4" s="354"/>
      <c r="E4" s="354"/>
      <c r="F4" s="354"/>
    </row>
    <row r="5" spans="1:14" ht="13.35" customHeight="1">
      <c r="B5" s="166"/>
      <c r="C5" s="167"/>
      <c r="E5" s="165"/>
      <c r="F5" s="165"/>
    </row>
    <row r="6" spans="1:14" ht="39.6" customHeight="1">
      <c r="B6" s="341" t="s">
        <v>29</v>
      </c>
      <c r="C6" s="355" t="s">
        <v>30</v>
      </c>
      <c r="D6" s="355"/>
      <c r="E6" s="356" t="s">
        <v>31</v>
      </c>
      <c r="F6" s="356"/>
    </row>
    <row r="7" spans="1:14" ht="87.95" customHeight="1">
      <c r="B7" s="341"/>
      <c r="C7" s="357" t="s">
        <v>453</v>
      </c>
      <c r="D7" s="358"/>
      <c r="E7" s="360" t="s">
        <v>454</v>
      </c>
      <c r="F7" s="361"/>
    </row>
    <row r="8" spans="1:14" ht="21" customHeight="1">
      <c r="B8" s="166"/>
      <c r="C8" s="167"/>
      <c r="E8" s="165"/>
      <c r="F8" s="165"/>
    </row>
    <row r="9" spans="1:14" ht="20.100000000000001" customHeight="1">
      <c r="B9" s="338" t="s">
        <v>32</v>
      </c>
      <c r="C9" s="339"/>
      <c r="D9" s="339"/>
      <c r="E9" s="339"/>
      <c r="F9" s="340"/>
    </row>
    <row r="10" spans="1:14" ht="21.75" customHeight="1">
      <c r="B10" s="247" t="s">
        <v>33</v>
      </c>
      <c r="C10" s="248" t="s">
        <v>34</v>
      </c>
      <c r="D10" s="248" t="s">
        <v>35</v>
      </c>
      <c r="E10" s="248" t="s">
        <v>36</v>
      </c>
      <c r="F10" s="248" t="s">
        <v>37</v>
      </c>
    </row>
    <row r="11" spans="1:14" s="168" customFormat="1" ht="75" customHeight="1">
      <c r="B11" s="343" t="s">
        <v>38</v>
      </c>
      <c r="C11" s="239">
        <v>1</v>
      </c>
      <c r="D11" s="233" t="s">
        <v>420</v>
      </c>
      <c r="E11" s="234">
        <v>1</v>
      </c>
      <c r="F11" s="235" t="s">
        <v>341</v>
      </c>
    </row>
    <row r="12" spans="1:14" s="168" customFormat="1" ht="73.5" customHeight="1">
      <c r="B12" s="344"/>
      <c r="C12" s="239">
        <v>2</v>
      </c>
      <c r="D12" s="233" t="s">
        <v>421</v>
      </c>
      <c r="E12" s="234" t="s">
        <v>424</v>
      </c>
      <c r="F12" s="235" t="s">
        <v>424</v>
      </c>
      <c r="I12" s="345"/>
      <c r="J12" s="345"/>
      <c r="K12" s="345"/>
      <c r="L12" s="345"/>
      <c r="M12" s="345"/>
      <c r="N12" s="270"/>
    </row>
    <row r="13" spans="1:14" ht="75.75" customHeight="1">
      <c r="B13" s="336" t="s">
        <v>39</v>
      </c>
      <c r="C13" s="236">
        <v>3</v>
      </c>
      <c r="D13" s="233" t="s">
        <v>483</v>
      </c>
      <c r="E13" s="236">
        <v>2</v>
      </c>
      <c r="F13" s="235" t="s">
        <v>422</v>
      </c>
      <c r="I13" s="342"/>
      <c r="J13" s="342"/>
      <c r="K13" s="342"/>
      <c r="L13" s="342"/>
      <c r="M13" s="342"/>
      <c r="N13" s="271"/>
    </row>
    <row r="14" spans="1:14" ht="63" customHeight="1">
      <c r="B14" s="336"/>
      <c r="C14" s="236">
        <v>4</v>
      </c>
      <c r="D14" s="237" t="s">
        <v>423</v>
      </c>
      <c r="E14" s="236" t="s">
        <v>424</v>
      </c>
      <c r="F14" s="238" t="s">
        <v>424</v>
      </c>
      <c r="I14" s="342"/>
      <c r="J14" s="342"/>
      <c r="K14" s="342"/>
      <c r="L14" s="342"/>
      <c r="M14" s="342"/>
      <c r="N14" s="272"/>
    </row>
    <row r="15" spans="1:14" ht="93.75" customHeight="1">
      <c r="B15" s="337"/>
      <c r="C15" s="236">
        <v>5</v>
      </c>
      <c r="D15" s="237" t="s">
        <v>40</v>
      </c>
      <c r="E15" s="236" t="s">
        <v>424</v>
      </c>
      <c r="F15" s="238" t="s">
        <v>424</v>
      </c>
      <c r="I15" s="342"/>
      <c r="J15" s="342"/>
      <c r="K15" s="342"/>
      <c r="L15" s="342"/>
      <c r="M15" s="342"/>
      <c r="N15" s="273"/>
    </row>
    <row r="16" spans="1:14" ht="105.75" customHeight="1">
      <c r="B16" s="336" t="s">
        <v>41</v>
      </c>
      <c r="C16" s="236">
        <v>6</v>
      </c>
      <c r="D16" s="233" t="s">
        <v>342</v>
      </c>
      <c r="E16" s="236">
        <v>3</v>
      </c>
      <c r="F16" s="235" t="s">
        <v>425</v>
      </c>
      <c r="I16" s="342"/>
      <c r="J16" s="342"/>
      <c r="K16" s="342"/>
      <c r="L16" s="342"/>
      <c r="M16" s="342"/>
      <c r="N16" s="272"/>
    </row>
    <row r="17" spans="2:14" ht="135.75" customHeight="1">
      <c r="B17" s="336"/>
      <c r="C17" s="236">
        <v>7</v>
      </c>
      <c r="D17" s="233" t="s">
        <v>426</v>
      </c>
      <c r="E17" s="236">
        <v>4</v>
      </c>
      <c r="F17" s="235" t="s">
        <v>427</v>
      </c>
      <c r="I17" s="342"/>
      <c r="J17" s="342"/>
      <c r="K17" s="342"/>
      <c r="L17" s="342"/>
      <c r="M17" s="342"/>
      <c r="N17" s="272"/>
    </row>
    <row r="18" spans="2:14" ht="87.75" customHeight="1">
      <c r="B18" s="336" t="s">
        <v>42</v>
      </c>
      <c r="C18" s="239">
        <v>8</v>
      </c>
      <c r="D18" s="233" t="s">
        <v>343</v>
      </c>
      <c r="E18" s="239">
        <v>5</v>
      </c>
      <c r="F18" s="235" t="s">
        <v>344</v>
      </c>
      <c r="I18" s="274"/>
      <c r="J18" s="274"/>
      <c r="K18" s="274"/>
      <c r="L18" s="274"/>
      <c r="M18" s="274"/>
      <c r="N18" s="274"/>
    </row>
    <row r="19" spans="2:14" ht="56.25" customHeight="1">
      <c r="B19" s="336"/>
      <c r="C19" s="239">
        <v>9</v>
      </c>
      <c r="D19" s="233" t="s">
        <v>428</v>
      </c>
      <c r="E19" s="239">
        <v>6</v>
      </c>
      <c r="F19" s="235" t="s">
        <v>429</v>
      </c>
      <c r="I19" s="342"/>
      <c r="J19" s="342"/>
      <c r="K19" s="342"/>
      <c r="L19" s="342"/>
      <c r="M19" s="342"/>
      <c r="N19" s="271"/>
    </row>
    <row r="20" spans="2:14" ht="59.25" customHeight="1">
      <c r="B20" s="337"/>
      <c r="C20" s="239">
        <v>10</v>
      </c>
      <c r="D20" s="233" t="s">
        <v>430</v>
      </c>
      <c r="E20" s="239" t="s">
        <v>424</v>
      </c>
      <c r="F20" s="235" t="s">
        <v>424</v>
      </c>
      <c r="I20" s="274"/>
      <c r="J20" s="274"/>
      <c r="K20" s="274"/>
      <c r="L20" s="274"/>
      <c r="M20" s="274"/>
      <c r="N20" s="273"/>
    </row>
    <row r="21" spans="2:14" ht="48" customHeight="1">
      <c r="B21" s="249" t="s">
        <v>43</v>
      </c>
      <c r="C21" s="239">
        <v>11</v>
      </c>
      <c r="D21" s="233" t="s">
        <v>431</v>
      </c>
      <c r="E21" s="239">
        <v>7</v>
      </c>
      <c r="F21" s="235" t="s">
        <v>345</v>
      </c>
      <c r="I21" s="274"/>
      <c r="J21" s="274"/>
      <c r="K21" s="275"/>
      <c r="L21" s="274"/>
      <c r="M21" s="274"/>
      <c r="N21" s="274"/>
    </row>
    <row r="22" spans="2:14" ht="52.5" customHeight="1">
      <c r="B22" s="336" t="s">
        <v>44</v>
      </c>
      <c r="C22" s="236">
        <v>12</v>
      </c>
      <c r="D22" s="240" t="s">
        <v>45</v>
      </c>
      <c r="E22" s="236" t="s">
        <v>424</v>
      </c>
      <c r="F22" s="238" t="s">
        <v>424</v>
      </c>
    </row>
    <row r="23" spans="2:14" ht="50.25" customHeight="1">
      <c r="B23" s="337"/>
      <c r="C23" s="236">
        <v>13</v>
      </c>
      <c r="D23" s="240" t="s">
        <v>432</v>
      </c>
      <c r="E23" s="236">
        <v>8</v>
      </c>
      <c r="F23" s="238" t="s">
        <v>433</v>
      </c>
    </row>
    <row r="24" spans="2:14" ht="23.25" customHeight="1">
      <c r="B24" s="338" t="s">
        <v>46</v>
      </c>
      <c r="C24" s="339"/>
      <c r="D24" s="339"/>
      <c r="E24" s="339"/>
      <c r="F24" s="340"/>
    </row>
    <row r="25" spans="2:14" ht="19.5" customHeight="1">
      <c r="B25" s="250" t="s">
        <v>33</v>
      </c>
      <c r="C25" s="251" t="s">
        <v>34</v>
      </c>
      <c r="D25" s="251" t="s">
        <v>47</v>
      </c>
      <c r="E25" s="251" t="s">
        <v>36</v>
      </c>
      <c r="F25" s="251" t="s">
        <v>455</v>
      </c>
    </row>
    <row r="26" spans="2:14" ht="100.5" customHeight="1">
      <c r="B26" s="336" t="s">
        <v>48</v>
      </c>
      <c r="C26" s="239">
        <v>1</v>
      </c>
      <c r="D26" s="241" t="s">
        <v>49</v>
      </c>
      <c r="E26" s="239">
        <v>1</v>
      </c>
      <c r="F26" s="241" t="s">
        <v>346</v>
      </c>
    </row>
    <row r="27" spans="2:14" ht="48.75" customHeight="1">
      <c r="B27" s="336"/>
      <c r="C27" s="239">
        <v>2</v>
      </c>
      <c r="D27" s="241" t="s">
        <v>434</v>
      </c>
      <c r="E27" s="239">
        <v>2</v>
      </c>
      <c r="F27" s="241" t="s">
        <v>347</v>
      </c>
    </row>
    <row r="28" spans="2:14" ht="60" customHeight="1">
      <c r="B28" s="336"/>
      <c r="C28" s="239">
        <v>3</v>
      </c>
      <c r="D28" s="241" t="s">
        <v>348</v>
      </c>
      <c r="E28" s="239">
        <v>3</v>
      </c>
      <c r="F28" s="241" t="s">
        <v>349</v>
      </c>
    </row>
    <row r="29" spans="2:14" ht="48.75" customHeight="1">
      <c r="B29" s="336"/>
      <c r="C29" s="239" t="s">
        <v>424</v>
      </c>
      <c r="D29" s="241" t="s">
        <v>424</v>
      </c>
      <c r="E29" s="239">
        <v>4</v>
      </c>
      <c r="F29" s="241" t="s">
        <v>350</v>
      </c>
    </row>
    <row r="30" spans="2:14" ht="57.75" customHeight="1">
      <c r="B30" s="336"/>
      <c r="C30" s="239" t="s">
        <v>424</v>
      </c>
      <c r="D30" s="242" t="s">
        <v>424</v>
      </c>
      <c r="E30" s="239">
        <v>5</v>
      </c>
      <c r="F30" s="241" t="s">
        <v>456</v>
      </c>
    </row>
    <row r="31" spans="2:14" ht="49.5" customHeight="1">
      <c r="B31" s="336"/>
      <c r="C31" s="239" t="s">
        <v>424</v>
      </c>
      <c r="D31" s="242" t="s">
        <v>424</v>
      </c>
      <c r="E31" s="239">
        <v>6</v>
      </c>
      <c r="F31" s="241" t="s">
        <v>351</v>
      </c>
    </row>
    <row r="32" spans="2:14" ht="107.25" customHeight="1">
      <c r="B32" s="336"/>
      <c r="C32" s="239" t="s">
        <v>424</v>
      </c>
      <c r="D32" s="242" t="s">
        <v>424</v>
      </c>
      <c r="E32" s="239">
        <v>7</v>
      </c>
      <c r="F32" s="241" t="s">
        <v>352</v>
      </c>
    </row>
    <row r="33" spans="2:6" ht="37.5" customHeight="1">
      <c r="B33" s="337"/>
      <c r="C33" s="239" t="s">
        <v>424</v>
      </c>
      <c r="D33" s="242" t="s">
        <v>424</v>
      </c>
      <c r="E33" s="239">
        <v>8</v>
      </c>
      <c r="F33" s="242" t="s">
        <v>457</v>
      </c>
    </row>
    <row r="34" spans="2:6" ht="45.75" customHeight="1">
      <c r="B34" s="336" t="s">
        <v>50</v>
      </c>
      <c r="C34" s="239">
        <v>4</v>
      </c>
      <c r="D34" s="242" t="s">
        <v>435</v>
      </c>
      <c r="E34" s="239" t="s">
        <v>424</v>
      </c>
      <c r="F34" s="242" t="s">
        <v>424</v>
      </c>
    </row>
    <row r="35" spans="2:6" ht="42" customHeight="1">
      <c r="B35" s="337"/>
      <c r="C35" s="239">
        <v>5</v>
      </c>
      <c r="D35" s="242" t="s">
        <v>436</v>
      </c>
      <c r="E35" s="239" t="s">
        <v>424</v>
      </c>
      <c r="F35" s="242" t="s">
        <v>424</v>
      </c>
    </row>
    <row r="36" spans="2:6" ht="53.25" customHeight="1">
      <c r="B36" s="336" t="s">
        <v>51</v>
      </c>
      <c r="C36" s="239">
        <v>6</v>
      </c>
      <c r="D36" s="241" t="s">
        <v>437</v>
      </c>
      <c r="E36" s="239">
        <v>9</v>
      </c>
      <c r="F36" s="241" t="s">
        <v>458</v>
      </c>
    </row>
    <row r="37" spans="2:6" ht="55.5" customHeight="1">
      <c r="B37" s="336"/>
      <c r="C37" s="239">
        <v>7</v>
      </c>
      <c r="D37" s="243" t="s">
        <v>438</v>
      </c>
      <c r="E37" s="239">
        <v>10</v>
      </c>
      <c r="F37" s="241" t="s">
        <v>459</v>
      </c>
    </row>
    <row r="38" spans="2:6" ht="55.5" customHeight="1">
      <c r="B38" s="336"/>
      <c r="C38" s="239">
        <v>8</v>
      </c>
      <c r="D38" s="241" t="s">
        <v>353</v>
      </c>
      <c r="E38" s="239" t="s">
        <v>424</v>
      </c>
      <c r="F38" s="241" t="s">
        <v>424</v>
      </c>
    </row>
    <row r="39" spans="2:6" ht="49.5" customHeight="1">
      <c r="B39" s="337"/>
      <c r="C39" s="239">
        <v>9</v>
      </c>
      <c r="D39" s="241" t="s">
        <v>439</v>
      </c>
      <c r="E39" s="239" t="s">
        <v>424</v>
      </c>
      <c r="F39" s="241" t="s">
        <v>424</v>
      </c>
    </row>
    <row r="40" spans="2:6" s="252" customFormat="1" ht="68.25" customHeight="1">
      <c r="B40" s="336" t="s">
        <v>52</v>
      </c>
      <c r="C40" s="239">
        <v>10</v>
      </c>
      <c r="D40" s="241" t="s">
        <v>440</v>
      </c>
      <c r="E40" s="234">
        <v>11</v>
      </c>
      <c r="F40" s="241" t="s">
        <v>460</v>
      </c>
    </row>
    <row r="41" spans="2:6" s="252" customFormat="1" ht="78.75" customHeight="1">
      <c r="B41" s="336"/>
      <c r="C41" s="239">
        <v>11</v>
      </c>
      <c r="D41" s="241" t="s">
        <v>354</v>
      </c>
      <c r="E41" s="234">
        <v>12</v>
      </c>
      <c r="F41" s="241" t="s">
        <v>461</v>
      </c>
    </row>
    <row r="42" spans="2:6" s="252" customFormat="1" ht="57">
      <c r="B42" s="359" t="s">
        <v>53</v>
      </c>
      <c r="C42" s="239">
        <v>12</v>
      </c>
      <c r="D42" s="241" t="s">
        <v>441</v>
      </c>
      <c r="E42" s="234">
        <v>13</v>
      </c>
      <c r="F42" s="241" t="s">
        <v>462</v>
      </c>
    </row>
    <row r="43" spans="2:6" s="252" customFormat="1" ht="55.5" customHeight="1">
      <c r="B43" s="336"/>
      <c r="C43" s="239">
        <v>13</v>
      </c>
      <c r="D43" s="241" t="s">
        <v>442</v>
      </c>
      <c r="E43" s="234" t="s">
        <v>424</v>
      </c>
      <c r="F43" s="241" t="s">
        <v>424</v>
      </c>
    </row>
    <row r="44" spans="2:6" s="252" customFormat="1" ht="14.25" customHeight="1">
      <c r="B44" s="337"/>
      <c r="C44" s="239">
        <v>14</v>
      </c>
      <c r="D44" s="241" t="s">
        <v>443</v>
      </c>
      <c r="E44" s="234" t="s">
        <v>424</v>
      </c>
      <c r="F44" s="241" t="s">
        <v>424</v>
      </c>
    </row>
    <row r="45" spans="2:6" s="252" customFormat="1" ht="61.5" customHeight="1">
      <c r="B45" s="249" t="s">
        <v>54</v>
      </c>
      <c r="C45" s="239">
        <v>15</v>
      </c>
      <c r="D45" s="241" t="s">
        <v>444</v>
      </c>
      <c r="E45" s="234">
        <v>14</v>
      </c>
      <c r="F45" s="241" t="s">
        <v>355</v>
      </c>
    </row>
    <row r="46" spans="2:6" ht="71.25" customHeight="1">
      <c r="B46" s="336" t="s">
        <v>55</v>
      </c>
      <c r="C46" s="239">
        <v>16</v>
      </c>
      <c r="D46" s="241" t="s">
        <v>356</v>
      </c>
      <c r="E46" s="234">
        <v>15</v>
      </c>
      <c r="F46" s="241" t="s">
        <v>357</v>
      </c>
    </row>
    <row r="47" spans="2:6" ht="58.5" customHeight="1">
      <c r="B47" s="337"/>
      <c r="C47" s="239">
        <v>17</v>
      </c>
      <c r="D47" s="241" t="s">
        <v>358</v>
      </c>
      <c r="E47" s="234" t="s">
        <v>424</v>
      </c>
      <c r="F47" s="241" t="s">
        <v>424</v>
      </c>
    </row>
    <row r="48" spans="2:6" ht="52.5" customHeight="1">
      <c r="B48" s="336" t="s">
        <v>56</v>
      </c>
      <c r="C48" s="239">
        <v>18</v>
      </c>
      <c r="D48" s="241" t="s">
        <v>445</v>
      </c>
      <c r="E48" s="234">
        <v>16</v>
      </c>
      <c r="F48" s="241" t="s">
        <v>463</v>
      </c>
    </row>
    <row r="49" spans="1:7" ht="39.75" customHeight="1">
      <c r="B49" s="337"/>
      <c r="C49" s="239" t="s">
        <v>424</v>
      </c>
      <c r="D49" s="241" t="s">
        <v>424</v>
      </c>
      <c r="E49" s="234">
        <v>17</v>
      </c>
      <c r="F49" s="241" t="s">
        <v>359</v>
      </c>
    </row>
    <row r="50" spans="1:7" ht="60" customHeight="1">
      <c r="B50" s="336" t="s">
        <v>57</v>
      </c>
      <c r="C50" s="239">
        <v>19</v>
      </c>
      <c r="D50" s="241" t="s">
        <v>446</v>
      </c>
      <c r="E50" s="234">
        <v>18</v>
      </c>
      <c r="F50" s="241" t="s">
        <v>360</v>
      </c>
    </row>
    <row r="51" spans="1:7" ht="36" customHeight="1">
      <c r="B51" s="336"/>
      <c r="C51" s="239" t="s">
        <v>424</v>
      </c>
      <c r="D51" s="241" t="s">
        <v>424</v>
      </c>
      <c r="E51" s="234">
        <v>19</v>
      </c>
      <c r="F51" s="241" t="s">
        <v>361</v>
      </c>
    </row>
    <row r="52" spans="1:7" ht="32.25" customHeight="1">
      <c r="B52" s="336"/>
      <c r="C52" s="239" t="s">
        <v>424</v>
      </c>
      <c r="D52" s="244" t="s">
        <v>424</v>
      </c>
      <c r="E52" s="253">
        <v>20</v>
      </c>
      <c r="F52" s="241" t="s">
        <v>362</v>
      </c>
    </row>
    <row r="53" spans="1:7" ht="33.75" customHeight="1">
      <c r="B53" s="336"/>
      <c r="C53" s="239" t="s">
        <v>424</v>
      </c>
      <c r="D53" s="245" t="s">
        <v>424</v>
      </c>
      <c r="E53" s="234">
        <v>21</v>
      </c>
      <c r="F53" s="241" t="s">
        <v>363</v>
      </c>
    </row>
    <row r="54" spans="1:7" ht="30.75" customHeight="1">
      <c r="B54" s="336"/>
      <c r="C54" s="239" t="s">
        <v>424</v>
      </c>
      <c r="D54" s="241" t="s">
        <v>424</v>
      </c>
      <c r="E54" s="234">
        <v>22</v>
      </c>
      <c r="F54" s="241" t="s">
        <v>364</v>
      </c>
    </row>
    <row r="55" spans="1:7" ht="36.75" customHeight="1">
      <c r="B55" s="337"/>
      <c r="C55" s="239" t="s">
        <v>424</v>
      </c>
      <c r="D55" s="241" t="s">
        <v>424</v>
      </c>
      <c r="E55" s="234">
        <v>23</v>
      </c>
      <c r="F55" s="254" t="s">
        <v>464</v>
      </c>
    </row>
    <row r="56" spans="1:7" ht="42.75">
      <c r="B56" s="336" t="s">
        <v>58</v>
      </c>
      <c r="C56" s="239">
        <v>20</v>
      </c>
      <c r="D56" s="241" t="s">
        <v>59</v>
      </c>
      <c r="E56" s="234">
        <v>24</v>
      </c>
      <c r="F56" s="241" t="s">
        <v>60</v>
      </c>
    </row>
    <row r="57" spans="1:7" ht="32.25" customHeight="1">
      <c r="B57" s="336"/>
      <c r="C57" s="239">
        <v>21</v>
      </c>
      <c r="D57" s="241" t="s">
        <v>447</v>
      </c>
      <c r="E57" s="234">
        <v>25</v>
      </c>
      <c r="F57" s="241" t="s">
        <v>365</v>
      </c>
    </row>
    <row r="58" spans="1:7" ht="54" customHeight="1">
      <c r="B58" s="336"/>
      <c r="C58" s="239">
        <v>22</v>
      </c>
      <c r="D58" s="241" t="s">
        <v>448</v>
      </c>
      <c r="E58" s="255">
        <v>26</v>
      </c>
      <c r="F58" s="241" t="s">
        <v>366</v>
      </c>
    </row>
    <row r="59" spans="1:7" ht="30.75" customHeight="1">
      <c r="B59" s="337"/>
      <c r="C59" s="239" t="s">
        <v>424</v>
      </c>
      <c r="D59" s="241" t="s">
        <v>424</v>
      </c>
      <c r="E59" s="255">
        <v>27</v>
      </c>
      <c r="F59" s="241" t="s">
        <v>367</v>
      </c>
    </row>
    <row r="60" spans="1:7">
      <c r="C60" s="256"/>
      <c r="D60" s="257"/>
      <c r="E60" s="256"/>
    </row>
    <row r="61" spans="1:7" ht="45.75" customHeight="1">
      <c r="A61" s="258"/>
      <c r="B61" s="259" t="s">
        <v>465</v>
      </c>
      <c r="C61" s="346" t="s">
        <v>466</v>
      </c>
      <c r="D61" s="347"/>
      <c r="E61" s="260" t="s">
        <v>467</v>
      </c>
      <c r="F61" s="261" t="s">
        <v>468</v>
      </c>
      <c r="G61" s="258"/>
    </row>
    <row r="62" spans="1:7" ht="36" customHeight="1">
      <c r="A62" s="258"/>
      <c r="B62" s="262" t="s">
        <v>469</v>
      </c>
      <c r="C62" s="348" t="s">
        <v>470</v>
      </c>
      <c r="D62" s="349"/>
      <c r="E62" s="263" t="s">
        <v>471</v>
      </c>
      <c r="F62" s="264" t="s">
        <v>472</v>
      </c>
      <c r="G62" s="258"/>
    </row>
    <row r="63" spans="1:7" ht="18" customHeight="1">
      <c r="F63" s="265"/>
    </row>
    <row r="64" spans="1:7" ht="36" customHeight="1"/>
    <row r="65" ht="36" customHeight="1"/>
  </sheetData>
  <mergeCells count="33">
    <mergeCell ref="B40:B41"/>
    <mergeCell ref="C61:D61"/>
    <mergeCell ref="C62:D62"/>
    <mergeCell ref="C1:F1"/>
    <mergeCell ref="C2:D2"/>
    <mergeCell ref="C4:F4"/>
    <mergeCell ref="C6:D6"/>
    <mergeCell ref="E6:F6"/>
    <mergeCell ref="C7:D7"/>
    <mergeCell ref="B42:B44"/>
    <mergeCell ref="B46:B47"/>
    <mergeCell ref="B48:B49"/>
    <mergeCell ref="B50:B55"/>
    <mergeCell ref="B56:B59"/>
    <mergeCell ref="E7:F7"/>
    <mergeCell ref="B9:F9"/>
    <mergeCell ref="B6:B7"/>
    <mergeCell ref="B16:B17"/>
    <mergeCell ref="I16:M16"/>
    <mergeCell ref="I17:M17"/>
    <mergeCell ref="B18:B20"/>
    <mergeCell ref="I19:M19"/>
    <mergeCell ref="B11:B12"/>
    <mergeCell ref="I12:M12"/>
    <mergeCell ref="B13:B15"/>
    <mergeCell ref="I13:M13"/>
    <mergeCell ref="I14:M14"/>
    <mergeCell ref="I15:M15"/>
    <mergeCell ref="B22:B23"/>
    <mergeCell ref="B24:F24"/>
    <mergeCell ref="B26:B33"/>
    <mergeCell ref="B34:B35"/>
    <mergeCell ref="B36:B39"/>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topLeftCell="A4" zoomScale="85" zoomScaleNormal="85" workbookViewId="0">
      <selection activeCell="A10" sqref="A10"/>
    </sheetView>
  </sheetViews>
  <sheetFormatPr baseColWidth="10" defaultColWidth="10.42578125" defaultRowHeight="15"/>
  <cols>
    <col min="1" max="1" width="60.85546875" style="184" customWidth="1"/>
    <col min="2" max="2" width="15.85546875" style="185" customWidth="1"/>
    <col min="3" max="5" width="15.85546875" style="186" customWidth="1"/>
    <col min="6" max="6" width="40.85546875" style="184" customWidth="1"/>
    <col min="7" max="7" width="2.7109375" style="172" customWidth="1"/>
    <col min="8" max="16384" width="10.42578125" style="172"/>
  </cols>
  <sheetData>
    <row r="1" spans="1:6" ht="80.099999999999994" customHeight="1">
      <c r="A1" s="171"/>
      <c r="B1" s="363" t="s">
        <v>61</v>
      </c>
      <c r="C1" s="363"/>
      <c r="D1" s="363"/>
      <c r="E1" s="363"/>
      <c r="F1" s="171"/>
    </row>
    <row r="2" spans="1:6">
      <c r="A2" s="362" t="s">
        <v>62</v>
      </c>
      <c r="B2" s="362"/>
      <c r="C2" s="362"/>
      <c r="D2" s="362"/>
      <c r="E2" s="362"/>
      <c r="F2" s="362"/>
    </row>
    <row r="3" spans="1:6" ht="28.5" customHeight="1">
      <c r="A3" s="364" t="s">
        <v>63</v>
      </c>
      <c r="B3" s="365" t="s">
        <v>64</v>
      </c>
      <c r="C3" s="365"/>
      <c r="D3" s="365"/>
      <c r="E3" s="365"/>
      <c r="F3" s="173" t="s">
        <v>65</v>
      </c>
    </row>
    <row r="4" spans="1:6" ht="46.5" customHeight="1">
      <c r="A4" s="364"/>
      <c r="B4" s="174" t="s">
        <v>66</v>
      </c>
      <c r="C4" s="174" t="s">
        <v>67</v>
      </c>
      <c r="D4" s="174" t="s">
        <v>68</v>
      </c>
      <c r="E4" s="174" t="s">
        <v>69</v>
      </c>
      <c r="F4" s="175"/>
    </row>
    <row r="5" spans="1:6" ht="15" customHeight="1">
      <c r="A5" s="364" t="s">
        <v>63</v>
      </c>
      <c r="B5" s="365" t="s">
        <v>64</v>
      </c>
      <c r="C5" s="365"/>
      <c r="D5" s="365"/>
      <c r="E5" s="365"/>
      <c r="F5" s="212" t="s">
        <v>65</v>
      </c>
    </row>
    <row r="6" spans="1:6" ht="28.5" customHeight="1">
      <c r="A6" s="364"/>
      <c r="B6" s="174" t="s">
        <v>66</v>
      </c>
      <c r="C6" s="174" t="s">
        <v>67</v>
      </c>
      <c r="D6" s="174" t="s">
        <v>68</v>
      </c>
      <c r="E6" s="174" t="s">
        <v>69</v>
      </c>
      <c r="F6" s="175"/>
    </row>
    <row r="7" spans="1:6" ht="46.5" customHeight="1">
      <c r="A7" s="182" t="s">
        <v>368</v>
      </c>
      <c r="B7" s="180" t="s">
        <v>473</v>
      </c>
      <c r="C7" s="181" t="s">
        <v>474</v>
      </c>
      <c r="D7" s="178" t="s">
        <v>475</v>
      </c>
      <c r="E7" s="178" t="s">
        <v>476</v>
      </c>
      <c r="F7" s="183" t="s">
        <v>71</v>
      </c>
    </row>
    <row r="8" spans="1:6" ht="45" customHeight="1">
      <c r="A8" s="176" t="s">
        <v>369</v>
      </c>
      <c r="B8" s="177" t="s">
        <v>370</v>
      </c>
      <c r="C8" s="178" t="s">
        <v>477</v>
      </c>
      <c r="D8" s="178">
        <v>4.5</v>
      </c>
      <c r="E8" s="178" t="s">
        <v>478</v>
      </c>
      <c r="F8" s="179" t="s">
        <v>70</v>
      </c>
    </row>
    <row r="9" spans="1:6" ht="93" customHeight="1">
      <c r="A9" s="176" t="s">
        <v>371</v>
      </c>
      <c r="B9" s="180" t="s">
        <v>479</v>
      </c>
      <c r="C9" s="181" t="s">
        <v>480</v>
      </c>
      <c r="D9" s="178" t="s">
        <v>481</v>
      </c>
      <c r="E9" s="178" t="s">
        <v>482</v>
      </c>
      <c r="F9" s="213" t="s">
        <v>372</v>
      </c>
    </row>
    <row r="10" spans="1:6" ht="84" customHeight="1">
      <c r="A10" s="176" t="s">
        <v>373</v>
      </c>
      <c r="B10" s="180">
        <v>8.9</v>
      </c>
      <c r="C10" s="181" t="s">
        <v>374</v>
      </c>
      <c r="D10" s="181" t="s">
        <v>484</v>
      </c>
      <c r="E10" s="181" t="s">
        <v>485</v>
      </c>
      <c r="F10" s="183" t="s">
        <v>375</v>
      </c>
    </row>
    <row r="11" spans="1:6" ht="48" customHeight="1">
      <c r="A11" s="176" t="s">
        <v>376</v>
      </c>
      <c r="B11" s="177" t="s">
        <v>486</v>
      </c>
      <c r="C11" s="181">
        <v>4.5</v>
      </c>
      <c r="D11" s="178" t="s">
        <v>377</v>
      </c>
      <c r="E11" s="178" t="s">
        <v>378</v>
      </c>
      <c r="F11" s="213" t="s">
        <v>379</v>
      </c>
    </row>
    <row r="12" spans="1:6" ht="44.25" customHeight="1">
      <c r="A12" s="182" t="s">
        <v>380</v>
      </c>
      <c r="B12" s="180">
        <v>9</v>
      </c>
      <c r="C12" s="181" t="s">
        <v>480</v>
      </c>
      <c r="D12" s="178" t="s">
        <v>381</v>
      </c>
      <c r="E12" s="178" t="s">
        <v>382</v>
      </c>
      <c r="F12" s="214" t="s">
        <v>383</v>
      </c>
    </row>
    <row r="13" spans="1:6" ht="41.25" customHeight="1">
      <c r="A13" s="215" t="s">
        <v>384</v>
      </c>
      <c r="B13" s="180">
        <v>8.9</v>
      </c>
      <c r="C13" s="181">
        <v>7</v>
      </c>
      <c r="D13" s="178">
        <v>17.18</v>
      </c>
      <c r="E13" s="181">
        <v>14</v>
      </c>
      <c r="F13" s="179" t="s">
        <v>70</v>
      </c>
    </row>
    <row r="14" spans="1:6" ht="38.25" customHeight="1">
      <c r="A14" s="182" t="s">
        <v>385</v>
      </c>
      <c r="B14" s="180" t="s">
        <v>386</v>
      </c>
      <c r="C14" s="181">
        <v>6.7</v>
      </c>
      <c r="D14" s="178" t="s">
        <v>387</v>
      </c>
      <c r="E14" s="178" t="s">
        <v>388</v>
      </c>
      <c r="F14" s="179" t="s">
        <v>70</v>
      </c>
    </row>
    <row r="15" spans="1:6" ht="75">
      <c r="A15" s="215" t="s">
        <v>389</v>
      </c>
      <c r="B15" s="266" t="s">
        <v>487</v>
      </c>
      <c r="C15" s="181">
        <v>1.8</v>
      </c>
      <c r="D15" s="178" t="s">
        <v>390</v>
      </c>
      <c r="E15" s="178" t="s">
        <v>391</v>
      </c>
      <c r="F15" s="179" t="s">
        <v>70</v>
      </c>
    </row>
  </sheetData>
  <mergeCells count="6">
    <mergeCell ref="A2:F2"/>
    <mergeCell ref="B1:E1"/>
    <mergeCell ref="A3:A4"/>
    <mergeCell ref="B3:E3"/>
    <mergeCell ref="A5:A6"/>
    <mergeCell ref="B5:E5"/>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J6 F5" xr:uid="{00000000-0002-0000-0300-000000000000}"/>
    <dataValidation allowBlank="1" showInputMessage="1" showErrorMessage="1" prompt="Proponer y escribir en una frase la estrategia para gestionar la debilidad, la oportunidad, la amenaza o la fortaleza.Usar verbo de acción en infinitivo._x000a_" sqref="G1 A3 A5"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7"/>
  <sheetViews>
    <sheetView showGridLines="0" topLeftCell="A13" zoomScaleNormal="100" workbookViewId="0">
      <selection activeCell="F1" sqref="F1"/>
    </sheetView>
  </sheetViews>
  <sheetFormatPr baseColWidth="10" defaultColWidth="11.42578125" defaultRowHeight="12"/>
  <cols>
    <col min="1" max="1" width="2.7109375" style="121" customWidth="1"/>
    <col min="2" max="2" width="24.7109375" style="121" customWidth="1"/>
    <col min="3" max="3" width="11.28515625" style="122" customWidth="1"/>
    <col min="4" max="4" width="19.28515625" style="122" customWidth="1"/>
    <col min="5" max="5" width="13.5703125" style="121" customWidth="1"/>
    <col min="6" max="6" width="24.7109375" style="121" customWidth="1"/>
    <col min="7" max="7" width="79.140625" style="121" customWidth="1"/>
    <col min="8" max="8" width="11.42578125" style="121"/>
    <col min="9" max="9" width="32" style="121" customWidth="1"/>
    <col min="10" max="16384" width="11.42578125" style="121"/>
  </cols>
  <sheetData>
    <row r="1" spans="2:9" ht="12.75" thickBot="1"/>
    <row r="2" spans="2:9">
      <c r="B2" s="400" t="s">
        <v>72</v>
      </c>
      <c r="C2" s="401"/>
      <c r="D2" s="401"/>
      <c r="E2" s="401"/>
      <c r="F2" s="401"/>
      <c r="G2" s="402"/>
    </row>
    <row r="3" spans="2:9">
      <c r="B3" s="403" t="s">
        <v>73</v>
      </c>
      <c r="C3" s="404"/>
      <c r="D3" s="405"/>
      <c r="E3" s="405"/>
      <c r="F3" s="405"/>
      <c r="G3" s="406"/>
    </row>
    <row r="4" spans="2:9" ht="48.75" customHeight="1">
      <c r="B4" s="407" t="s">
        <v>74</v>
      </c>
      <c r="C4" s="408"/>
      <c r="D4" s="408"/>
      <c r="E4" s="408"/>
      <c r="F4" s="408"/>
      <c r="G4" s="409"/>
    </row>
    <row r="5" spans="2:9">
      <c r="B5" s="123"/>
      <c r="C5" s="138"/>
      <c r="D5" s="139"/>
      <c r="E5" s="140"/>
      <c r="F5" s="140"/>
      <c r="G5" s="141"/>
    </row>
    <row r="6" spans="2:9" ht="16.5" customHeight="1">
      <c r="B6" s="410" t="s">
        <v>75</v>
      </c>
      <c r="C6" s="411"/>
      <c r="D6" s="411"/>
      <c r="E6" s="411"/>
      <c r="F6" s="411"/>
      <c r="G6" s="412"/>
    </row>
    <row r="7" spans="2:9" ht="76.5" customHeight="1">
      <c r="B7" s="410"/>
      <c r="C7" s="411"/>
      <c r="D7" s="411"/>
      <c r="E7" s="411"/>
      <c r="F7" s="411"/>
      <c r="G7" s="412"/>
    </row>
    <row r="8" spans="2:9" ht="12.75" thickBot="1">
      <c r="B8" s="124"/>
      <c r="C8" s="125"/>
      <c r="D8" s="125"/>
      <c r="E8" s="126"/>
      <c r="F8" s="127"/>
      <c r="G8" s="142"/>
    </row>
    <row r="9" spans="2:9">
      <c r="B9" s="128"/>
      <c r="C9" s="129" t="s">
        <v>76</v>
      </c>
      <c r="D9" s="413" t="s">
        <v>77</v>
      </c>
      <c r="E9" s="414"/>
      <c r="F9" s="415" t="s">
        <v>78</v>
      </c>
      <c r="G9" s="416"/>
    </row>
    <row r="10" spans="2:9" ht="15" customHeight="1">
      <c r="B10" s="130"/>
      <c r="C10" s="131">
        <v>5</v>
      </c>
      <c r="D10" s="398" t="s">
        <v>79</v>
      </c>
      <c r="E10" s="399"/>
      <c r="F10" s="392" t="s">
        <v>80</v>
      </c>
      <c r="G10" s="389"/>
      <c r="H10" s="367"/>
      <c r="I10" s="367"/>
    </row>
    <row r="11" spans="2:9">
      <c r="B11" s="130"/>
      <c r="C11" s="131">
        <v>5</v>
      </c>
      <c r="D11" s="398" t="s">
        <v>81</v>
      </c>
      <c r="E11" s="399"/>
      <c r="F11" s="392" t="s">
        <v>82</v>
      </c>
      <c r="G11" s="389"/>
      <c r="H11" s="367"/>
      <c r="I11" s="367"/>
    </row>
    <row r="12" spans="2:9">
      <c r="B12" s="130"/>
      <c r="C12" s="131">
        <v>5</v>
      </c>
      <c r="D12" s="398" t="s">
        <v>83</v>
      </c>
      <c r="E12" s="399"/>
      <c r="F12" s="392" t="s">
        <v>84</v>
      </c>
      <c r="G12" s="389"/>
      <c r="H12" s="367"/>
      <c r="I12" s="367"/>
    </row>
    <row r="13" spans="2:9" ht="27.75" customHeight="1">
      <c r="B13" s="130"/>
      <c r="C13" s="131">
        <v>5</v>
      </c>
      <c r="D13" s="398" t="s">
        <v>85</v>
      </c>
      <c r="E13" s="399"/>
      <c r="F13" s="392" t="s">
        <v>86</v>
      </c>
      <c r="G13" s="389"/>
      <c r="H13" s="367"/>
      <c r="I13" s="367"/>
    </row>
    <row r="14" spans="2:9">
      <c r="B14" s="130"/>
      <c r="C14" s="131">
        <v>5</v>
      </c>
      <c r="D14" s="398" t="s">
        <v>87</v>
      </c>
      <c r="E14" s="399"/>
      <c r="F14" s="392" t="s">
        <v>88</v>
      </c>
      <c r="G14" s="389"/>
      <c r="H14" s="367"/>
      <c r="I14" s="367"/>
    </row>
    <row r="15" spans="2:9" ht="41.25" customHeight="1">
      <c r="B15" s="130"/>
      <c r="C15" s="131">
        <v>5</v>
      </c>
      <c r="D15" s="398" t="s">
        <v>89</v>
      </c>
      <c r="E15" s="399"/>
      <c r="F15" s="392" t="s">
        <v>90</v>
      </c>
      <c r="G15" s="389"/>
      <c r="H15" s="367"/>
      <c r="I15" s="367"/>
    </row>
    <row r="16" spans="2:9" ht="41.25" customHeight="1">
      <c r="B16" s="130"/>
      <c r="C16" s="131">
        <v>5</v>
      </c>
      <c r="D16" s="393" t="s">
        <v>91</v>
      </c>
      <c r="E16" s="394"/>
      <c r="F16" s="392" t="s">
        <v>92</v>
      </c>
      <c r="G16" s="389"/>
      <c r="H16" s="367"/>
      <c r="I16" s="367"/>
    </row>
    <row r="17" spans="2:9" ht="51.75" customHeight="1">
      <c r="B17" s="130"/>
      <c r="C17" s="131">
        <v>5</v>
      </c>
      <c r="D17" s="394" t="s">
        <v>93</v>
      </c>
      <c r="E17" s="397"/>
      <c r="F17" s="392" t="s">
        <v>94</v>
      </c>
      <c r="G17" s="389"/>
      <c r="H17" s="367"/>
      <c r="I17" s="367"/>
    </row>
    <row r="18" spans="2:9" ht="51.75" customHeight="1">
      <c r="B18" s="130"/>
      <c r="C18" s="131">
        <v>5</v>
      </c>
      <c r="D18" s="393" t="s">
        <v>95</v>
      </c>
      <c r="E18" s="394"/>
      <c r="F18" s="392" t="s">
        <v>96</v>
      </c>
      <c r="G18" s="389"/>
      <c r="H18" s="367"/>
      <c r="I18" s="367"/>
    </row>
    <row r="19" spans="2:9" ht="51.75" customHeight="1">
      <c r="B19" s="130"/>
      <c r="C19" s="131">
        <v>5</v>
      </c>
      <c r="D19" s="110" t="s">
        <v>97</v>
      </c>
      <c r="E19" s="111"/>
      <c r="F19" s="392" t="s">
        <v>98</v>
      </c>
      <c r="G19" s="389"/>
      <c r="H19" s="367"/>
      <c r="I19" s="367"/>
    </row>
    <row r="20" spans="2:9" ht="51.75" customHeight="1">
      <c r="B20" s="130"/>
      <c r="C20" s="131">
        <v>5</v>
      </c>
      <c r="D20" s="110" t="s">
        <v>99</v>
      </c>
      <c r="E20" s="111"/>
      <c r="F20" s="392" t="s">
        <v>100</v>
      </c>
      <c r="G20" s="389"/>
      <c r="H20" s="367"/>
      <c r="I20" s="367"/>
    </row>
    <row r="21" spans="2:9" ht="66.75" customHeight="1">
      <c r="B21" s="130"/>
      <c r="C21" s="131">
        <v>5</v>
      </c>
      <c r="D21" s="393" t="s">
        <v>101</v>
      </c>
      <c r="E21" s="394"/>
      <c r="F21" s="392" t="s">
        <v>102</v>
      </c>
      <c r="G21" s="389"/>
      <c r="H21" s="367"/>
      <c r="I21" s="367"/>
    </row>
    <row r="22" spans="2:9" ht="23.25" customHeight="1">
      <c r="B22" s="130"/>
      <c r="C22" s="131">
        <v>5</v>
      </c>
      <c r="D22" s="395" t="s">
        <v>103</v>
      </c>
      <c r="E22" s="396"/>
      <c r="F22" s="392" t="s">
        <v>104</v>
      </c>
      <c r="G22" s="389"/>
      <c r="H22" s="368"/>
      <c r="I22" s="368"/>
    </row>
    <row r="23" spans="2:9" ht="26.25" customHeight="1">
      <c r="B23" s="130"/>
      <c r="C23" s="131">
        <v>5</v>
      </c>
      <c r="D23" s="387" t="s">
        <v>105</v>
      </c>
      <c r="E23" s="387"/>
      <c r="F23" s="388" t="s">
        <v>106</v>
      </c>
      <c r="G23" s="389"/>
      <c r="H23" s="367"/>
      <c r="I23" s="367"/>
    </row>
    <row r="24" spans="2:9" ht="26.25" customHeight="1">
      <c r="B24" s="130"/>
      <c r="C24" s="131">
        <v>5</v>
      </c>
      <c r="D24" s="387" t="s">
        <v>107</v>
      </c>
      <c r="E24" s="387"/>
      <c r="F24" s="388" t="s">
        <v>108</v>
      </c>
      <c r="G24" s="389"/>
      <c r="H24" s="367"/>
      <c r="I24" s="367"/>
    </row>
    <row r="25" spans="2:9" ht="26.25" customHeight="1">
      <c r="B25" s="130"/>
      <c r="C25" s="131">
        <v>5</v>
      </c>
      <c r="D25" s="390" t="s">
        <v>109</v>
      </c>
      <c r="E25" s="391"/>
      <c r="F25" s="388" t="s">
        <v>110</v>
      </c>
      <c r="G25" s="389"/>
      <c r="H25" s="367"/>
      <c r="I25" s="367"/>
    </row>
    <row r="26" spans="2:9" ht="27" customHeight="1">
      <c r="B26" s="89"/>
      <c r="C26" s="367" t="s">
        <v>111</v>
      </c>
      <c r="D26" s="382"/>
      <c r="E26" s="382"/>
      <c r="F26" s="382"/>
      <c r="G26" s="383"/>
    </row>
    <row r="27" spans="2:9" ht="27" customHeight="1">
      <c r="B27" s="369" t="s">
        <v>112</v>
      </c>
      <c r="C27" s="370"/>
      <c r="D27" s="370"/>
      <c r="E27" s="370"/>
      <c r="F27" s="370"/>
      <c r="G27" s="371"/>
    </row>
    <row r="28" spans="2:9" ht="10.5" customHeight="1">
      <c r="B28" s="132"/>
      <c r="D28" s="90"/>
      <c r="E28" s="91"/>
      <c r="F28" s="92"/>
      <c r="G28" s="92"/>
    </row>
    <row r="29" spans="2:9">
      <c r="B29" s="132"/>
      <c r="C29" s="133"/>
      <c r="D29" s="384" t="s">
        <v>77</v>
      </c>
      <c r="E29" s="384"/>
      <c r="F29" s="385" t="s">
        <v>78</v>
      </c>
      <c r="G29" s="386"/>
    </row>
    <row r="30" spans="2:9">
      <c r="B30" s="132"/>
      <c r="D30" s="375" t="s">
        <v>79</v>
      </c>
      <c r="E30" s="375"/>
      <c r="F30" s="376" t="s">
        <v>113</v>
      </c>
      <c r="G30" s="377"/>
      <c r="H30" s="367"/>
      <c r="I30" s="367"/>
    </row>
    <row r="31" spans="2:9">
      <c r="B31" s="132"/>
      <c r="D31" s="375" t="s">
        <v>81</v>
      </c>
      <c r="E31" s="375"/>
      <c r="F31" s="376" t="s">
        <v>114</v>
      </c>
      <c r="G31" s="377"/>
      <c r="H31" s="367"/>
      <c r="I31" s="367"/>
    </row>
    <row r="32" spans="2:9">
      <c r="B32" s="132"/>
      <c r="D32" s="375" t="s">
        <v>83</v>
      </c>
      <c r="E32" s="375"/>
      <c r="F32" s="376" t="s">
        <v>115</v>
      </c>
      <c r="G32" s="377"/>
      <c r="H32" s="367"/>
      <c r="I32" s="367"/>
    </row>
    <row r="33" spans="2:9">
      <c r="B33" s="132"/>
      <c r="D33" s="375" t="s">
        <v>85</v>
      </c>
      <c r="E33" s="375"/>
      <c r="F33" s="376" t="s">
        <v>116</v>
      </c>
      <c r="G33" s="377"/>
      <c r="H33" s="367"/>
      <c r="I33" s="367"/>
    </row>
    <row r="34" spans="2:9">
      <c r="B34" s="132"/>
      <c r="D34" s="375" t="s">
        <v>87</v>
      </c>
      <c r="E34" s="375"/>
      <c r="F34" s="376" t="s">
        <v>117</v>
      </c>
      <c r="G34" s="377"/>
      <c r="H34" s="367"/>
      <c r="I34" s="367"/>
    </row>
    <row r="35" spans="2:9" ht="40.9" customHeight="1">
      <c r="B35" s="132"/>
      <c r="D35" s="375" t="s">
        <v>118</v>
      </c>
      <c r="E35" s="375"/>
      <c r="F35" s="376" t="s">
        <v>119</v>
      </c>
      <c r="G35" s="377"/>
      <c r="H35" s="367"/>
      <c r="I35" s="367"/>
    </row>
    <row r="36" spans="2:9" ht="42" customHeight="1">
      <c r="B36" s="134"/>
      <c r="C36" s="135"/>
      <c r="D36" s="375" t="s">
        <v>120</v>
      </c>
      <c r="E36" s="375"/>
      <c r="F36" s="376" t="s">
        <v>121</v>
      </c>
      <c r="G36" s="377"/>
      <c r="H36" s="366"/>
      <c r="I36" s="366"/>
    </row>
    <row r="37" spans="2:9" ht="30.75" customHeight="1">
      <c r="B37" s="134"/>
      <c r="C37" s="135"/>
      <c r="D37" s="375" t="s">
        <v>122</v>
      </c>
      <c r="E37" s="375"/>
      <c r="F37" s="376" t="s">
        <v>123</v>
      </c>
      <c r="G37" s="377"/>
      <c r="H37" s="366"/>
      <c r="I37" s="366"/>
    </row>
    <row r="38" spans="2:9" ht="33" customHeight="1">
      <c r="B38" s="134"/>
      <c r="C38" s="135"/>
      <c r="D38" s="375" t="s">
        <v>124</v>
      </c>
      <c r="E38" s="375"/>
      <c r="F38" s="376" t="s">
        <v>123</v>
      </c>
      <c r="G38" s="377"/>
      <c r="H38" s="366"/>
      <c r="I38" s="366"/>
    </row>
    <row r="39" spans="2:9" ht="30" customHeight="1">
      <c r="B39" s="134"/>
      <c r="C39" s="135"/>
      <c r="D39" s="375" t="s">
        <v>125</v>
      </c>
      <c r="E39" s="375"/>
      <c r="F39" s="376" t="s">
        <v>123</v>
      </c>
      <c r="G39" s="377"/>
      <c r="H39" s="366"/>
      <c r="I39" s="366"/>
    </row>
    <row r="40" spans="2:9" ht="30" customHeight="1">
      <c r="B40" s="134"/>
      <c r="C40" s="135"/>
      <c r="D40" s="375" t="s">
        <v>126</v>
      </c>
      <c r="E40" s="375"/>
      <c r="F40" s="376" t="s">
        <v>123</v>
      </c>
      <c r="G40" s="377"/>
      <c r="H40" s="366"/>
      <c r="I40" s="366"/>
    </row>
    <row r="41" spans="2:9" ht="30" customHeight="1">
      <c r="B41" s="134"/>
      <c r="C41" s="135"/>
      <c r="D41" s="378" t="s">
        <v>127</v>
      </c>
      <c r="E41" s="379"/>
      <c r="F41" s="376" t="s">
        <v>128</v>
      </c>
      <c r="G41" s="377"/>
      <c r="H41" s="366"/>
      <c r="I41" s="366"/>
    </row>
    <row r="42" spans="2:9" ht="35.25" customHeight="1">
      <c r="B42" s="134"/>
      <c r="C42" s="135"/>
      <c r="D42" s="375" t="s">
        <v>129</v>
      </c>
      <c r="E42" s="375"/>
      <c r="F42" s="376" t="s">
        <v>130</v>
      </c>
      <c r="G42" s="377"/>
      <c r="H42" s="366"/>
      <c r="I42" s="366"/>
    </row>
    <row r="43" spans="2:9" ht="31.5" customHeight="1">
      <c r="B43" s="134"/>
      <c r="C43" s="135"/>
      <c r="D43" s="375" t="s">
        <v>122</v>
      </c>
      <c r="E43" s="375"/>
      <c r="F43" s="376" t="s">
        <v>123</v>
      </c>
      <c r="G43" s="377"/>
      <c r="H43" s="366"/>
      <c r="I43" s="366"/>
    </row>
    <row r="44" spans="2:9" ht="35.25" customHeight="1">
      <c r="B44" s="134"/>
      <c r="C44" s="135"/>
      <c r="D44" s="375" t="s">
        <v>131</v>
      </c>
      <c r="E44" s="375"/>
      <c r="F44" s="376" t="s">
        <v>123</v>
      </c>
      <c r="G44" s="377"/>
      <c r="H44" s="366"/>
      <c r="I44" s="366"/>
    </row>
    <row r="45" spans="2:9" ht="57" customHeight="1">
      <c r="B45" s="134"/>
      <c r="C45" s="135"/>
      <c r="D45" s="375" t="s">
        <v>126</v>
      </c>
      <c r="E45" s="375"/>
      <c r="F45" s="376" t="s">
        <v>123</v>
      </c>
      <c r="G45" s="377"/>
      <c r="H45" s="366"/>
      <c r="I45" s="366"/>
    </row>
    <row r="46" spans="2:9" ht="32.25" customHeight="1">
      <c r="B46" s="134"/>
      <c r="C46" s="135"/>
      <c r="D46" s="375" t="s">
        <v>124</v>
      </c>
      <c r="E46" s="375"/>
      <c r="F46" s="376" t="s">
        <v>123</v>
      </c>
      <c r="G46" s="377"/>
      <c r="H46" s="366"/>
      <c r="I46" s="366"/>
    </row>
    <row r="47" spans="2:9" ht="32.25" customHeight="1">
      <c r="B47" s="134"/>
      <c r="C47" s="135"/>
      <c r="D47" s="378" t="s">
        <v>132</v>
      </c>
      <c r="E47" s="379"/>
      <c r="F47" s="380" t="s">
        <v>133</v>
      </c>
      <c r="G47" s="381"/>
      <c r="H47" s="366"/>
      <c r="I47" s="366"/>
    </row>
    <row r="48" spans="2:9" ht="32.25" customHeight="1">
      <c r="B48" s="134"/>
      <c r="C48" s="135"/>
      <c r="D48" s="375" t="s">
        <v>134</v>
      </c>
      <c r="E48" s="375"/>
      <c r="F48" s="376" t="s">
        <v>135</v>
      </c>
      <c r="G48" s="377"/>
      <c r="H48" s="366"/>
      <c r="I48" s="366"/>
    </row>
    <row r="49" spans="2:9" ht="32.25" customHeight="1">
      <c r="B49" s="134"/>
      <c r="C49" s="135"/>
      <c r="D49" s="375" t="s">
        <v>136</v>
      </c>
      <c r="E49" s="375"/>
      <c r="F49" s="376" t="s">
        <v>137</v>
      </c>
      <c r="G49" s="377"/>
      <c r="H49" s="366"/>
      <c r="I49" s="366"/>
    </row>
    <row r="50" spans="2:9" ht="32.25" customHeight="1">
      <c r="B50" s="134"/>
      <c r="C50" s="135"/>
      <c r="D50" s="375" t="s">
        <v>138</v>
      </c>
      <c r="E50" s="375"/>
      <c r="F50" s="376" t="s">
        <v>139</v>
      </c>
      <c r="G50" s="377"/>
      <c r="H50" s="366"/>
      <c r="I50" s="366"/>
    </row>
    <row r="51" spans="2:9" ht="32.25" customHeight="1">
      <c r="B51" s="134"/>
      <c r="C51" s="135"/>
      <c r="D51" s="90"/>
      <c r="E51" s="90"/>
      <c r="F51" s="92"/>
      <c r="G51" s="92"/>
    </row>
    <row r="52" spans="2:9" ht="21.75" customHeight="1">
      <c r="B52" s="369" t="s">
        <v>140</v>
      </c>
      <c r="C52" s="370"/>
      <c r="D52" s="370"/>
      <c r="E52" s="370"/>
      <c r="F52" s="370"/>
      <c r="G52" s="371"/>
    </row>
    <row r="53" spans="2:9" ht="21.75" customHeight="1">
      <c r="B53" s="369" t="s">
        <v>141</v>
      </c>
      <c r="C53" s="370"/>
      <c r="D53" s="370"/>
      <c r="E53" s="370"/>
      <c r="F53" s="370"/>
      <c r="G53" s="371"/>
    </row>
    <row r="54" spans="2:9" ht="20.25" customHeight="1">
      <c r="B54" s="369" t="s">
        <v>142</v>
      </c>
      <c r="C54" s="370"/>
      <c r="D54" s="370"/>
      <c r="E54" s="370"/>
      <c r="F54" s="370"/>
      <c r="G54" s="371"/>
    </row>
    <row r="55" spans="2:9" ht="20.25" customHeight="1">
      <c r="B55" s="369" t="s">
        <v>143</v>
      </c>
      <c r="C55" s="370"/>
      <c r="D55" s="370"/>
      <c r="E55" s="370"/>
      <c r="F55" s="370"/>
      <c r="G55" s="371"/>
    </row>
    <row r="56" spans="2:9" ht="18" customHeight="1" thickBot="1">
      <c r="B56" s="372" t="s">
        <v>144</v>
      </c>
      <c r="C56" s="373"/>
      <c r="D56" s="373"/>
      <c r="E56" s="373"/>
      <c r="F56" s="373"/>
      <c r="G56" s="374"/>
    </row>
    <row r="57" spans="2:9">
      <c r="B57" s="136"/>
      <c r="C57" s="137"/>
      <c r="D57" s="136"/>
      <c r="E57" s="136"/>
      <c r="F57" s="136"/>
      <c r="G57" s="136"/>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G26"/>
  <sheetViews>
    <sheetView showGridLines="0" topLeftCell="A12" zoomScale="80" zoomScaleNormal="80" zoomScalePageLayoutView="50" workbookViewId="0">
      <selection activeCell="C22" sqref="C22"/>
    </sheetView>
  </sheetViews>
  <sheetFormatPr baseColWidth="10" defaultColWidth="11.42578125" defaultRowHeight="15"/>
  <cols>
    <col min="1" max="1" width="5" bestFit="1" customWidth="1"/>
    <col min="2" max="2" width="36.710937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13.85546875" hidden="1" customWidth="1"/>
    <col min="13" max="13" width="25.5703125" customWidth="1"/>
    <col min="14" max="14" width="26.28515625" customWidth="1"/>
    <col min="15" max="15" width="6.28515625" hidden="1" customWidth="1"/>
    <col min="16" max="257" width="11.42578125" style="9"/>
    <col min="258" max="16384" width="11.42578125" style="14"/>
  </cols>
  <sheetData>
    <row r="1" spans="1:267" s="11" customFormat="1" ht="27">
      <c r="A1" s="469"/>
      <c r="B1" s="470"/>
      <c r="C1" s="470"/>
      <c r="D1" s="187"/>
      <c r="E1" s="32"/>
      <c r="F1" s="32"/>
      <c r="G1" s="32"/>
      <c r="H1" s="32"/>
      <c r="I1" s="32"/>
      <c r="J1" s="32"/>
      <c r="K1" s="32"/>
      <c r="L1" s="32"/>
      <c r="M1" s="32"/>
      <c r="N1" s="188"/>
      <c r="O1" s="32"/>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67" s="11" customFormat="1" ht="27">
      <c r="A2" s="471"/>
      <c r="B2" s="472"/>
      <c r="C2" s="472"/>
      <c r="D2" s="189"/>
      <c r="E2" s="28"/>
      <c r="F2" s="28"/>
      <c r="G2" s="28"/>
      <c r="H2" s="28"/>
      <c r="I2" s="28"/>
      <c r="J2" s="28"/>
      <c r="K2" s="28"/>
      <c r="L2" s="28"/>
      <c r="M2" s="28"/>
      <c r="N2" s="190"/>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67" s="11" customFormat="1" ht="27">
      <c r="A3" s="191"/>
      <c r="B3" s="192"/>
      <c r="C3" s="192"/>
      <c r="D3" s="189"/>
      <c r="E3" s="28"/>
      <c r="F3" s="28"/>
      <c r="G3" s="28"/>
      <c r="H3" s="28"/>
      <c r="I3" s="28"/>
      <c r="J3" s="28"/>
      <c r="K3" s="28"/>
      <c r="L3" s="28"/>
      <c r="M3" s="28"/>
      <c r="N3" s="190"/>
      <c r="O3" s="28"/>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67" s="11" customFormat="1" ht="44.25" customHeight="1">
      <c r="A4" s="436" t="s">
        <v>145</v>
      </c>
      <c r="B4" s="436"/>
      <c r="C4" s="436"/>
      <c r="D4" s="456" t="s">
        <v>5</v>
      </c>
      <c r="E4" s="457"/>
      <c r="F4" s="457"/>
      <c r="G4" s="457"/>
      <c r="H4" s="457"/>
      <c r="I4" s="457"/>
      <c r="J4" s="457"/>
      <c r="K4" s="457"/>
      <c r="L4" s="457"/>
      <c r="M4" s="457"/>
      <c r="N4" s="458"/>
      <c r="O4" s="108"/>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67" s="11" customFormat="1" ht="44.25" customHeight="1">
      <c r="A5" s="436" t="s">
        <v>146</v>
      </c>
      <c r="B5" s="436"/>
      <c r="C5" s="436"/>
      <c r="D5" s="456" t="s">
        <v>147</v>
      </c>
      <c r="E5" s="457"/>
      <c r="F5" s="457"/>
      <c r="G5" s="457"/>
      <c r="H5" s="457"/>
      <c r="I5" s="457"/>
      <c r="J5" s="457"/>
      <c r="K5" s="457"/>
      <c r="L5" s="457"/>
      <c r="M5" s="457"/>
      <c r="N5" s="458"/>
      <c r="O5" s="109"/>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67" s="11" customFormat="1" ht="44.25" customHeight="1">
      <c r="A6" s="436" t="s">
        <v>148</v>
      </c>
      <c r="B6" s="436"/>
      <c r="C6" s="436"/>
      <c r="D6" s="456" t="s">
        <v>392</v>
      </c>
      <c r="E6" s="457"/>
      <c r="F6" s="457"/>
      <c r="G6" s="457"/>
      <c r="H6" s="457"/>
      <c r="I6" s="457"/>
      <c r="J6" s="457"/>
      <c r="K6" s="457"/>
      <c r="L6" s="457"/>
      <c r="M6" s="457"/>
      <c r="N6" s="458"/>
      <c r="O6" s="93"/>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67" s="11" customFormat="1" ht="39.75" customHeight="1" thickBot="1">
      <c r="A7" s="94" t="s">
        <v>150</v>
      </c>
      <c r="B7" s="95"/>
      <c r="C7" s="95"/>
      <c r="D7" s="440" t="s">
        <v>151</v>
      </c>
      <c r="E7" s="476" t="s">
        <v>152</v>
      </c>
      <c r="F7" s="477"/>
      <c r="G7" s="477"/>
      <c r="H7" s="478"/>
      <c r="I7" s="459" t="s">
        <v>153</v>
      </c>
      <c r="J7" s="460"/>
      <c r="K7" s="460"/>
      <c r="L7" s="460"/>
      <c r="M7" s="461"/>
      <c r="N7" s="447" t="s">
        <v>154</v>
      </c>
      <c r="O7" s="448"/>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row>
    <row r="8" spans="1:267" s="11" customFormat="1" ht="47.25" customHeight="1" thickTop="1">
      <c r="A8" s="437" t="s">
        <v>155</v>
      </c>
      <c r="B8" s="439" t="s">
        <v>156</v>
      </c>
      <c r="C8" s="88" t="s">
        <v>157</v>
      </c>
      <c r="D8" s="440"/>
      <c r="E8" s="441" t="s">
        <v>93</v>
      </c>
      <c r="F8" s="441" t="s">
        <v>158</v>
      </c>
      <c r="G8" s="441" t="s">
        <v>159</v>
      </c>
      <c r="H8" s="441" t="s">
        <v>99</v>
      </c>
      <c r="I8" s="449" t="s">
        <v>160</v>
      </c>
      <c r="J8" s="85" t="s">
        <v>161</v>
      </c>
      <c r="K8" s="449" t="s">
        <v>153</v>
      </c>
      <c r="L8" s="449" t="s">
        <v>162</v>
      </c>
      <c r="M8" s="449" t="s">
        <v>163</v>
      </c>
      <c r="N8" s="464" t="s">
        <v>164</v>
      </c>
      <c r="O8" s="464" t="s">
        <v>165</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67" s="13" customFormat="1" ht="51" customHeight="1" thickBot="1">
      <c r="A9" s="438"/>
      <c r="B9" s="440"/>
      <c r="C9" s="146" t="s">
        <v>166</v>
      </c>
      <c r="D9" s="440"/>
      <c r="E9" s="442"/>
      <c r="F9" s="442"/>
      <c r="G9" s="442"/>
      <c r="H9" s="442"/>
      <c r="I9" s="442"/>
      <c r="J9" s="87" t="s">
        <v>167</v>
      </c>
      <c r="K9" s="442" t="s">
        <v>168</v>
      </c>
      <c r="L9" s="442"/>
      <c r="M9" s="442" t="s">
        <v>168</v>
      </c>
      <c r="N9" s="466"/>
      <c r="O9" s="465"/>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67" s="227" customFormat="1" ht="30">
      <c r="A10" s="434">
        <v>1</v>
      </c>
      <c r="B10" s="443" t="s">
        <v>169</v>
      </c>
      <c r="C10" s="443" t="s">
        <v>530</v>
      </c>
      <c r="D10" s="217" t="s">
        <v>170</v>
      </c>
      <c r="E10" s="443">
        <v>12</v>
      </c>
      <c r="F10" s="462">
        <v>1</v>
      </c>
      <c r="G10" s="450">
        <f>+F10/E10</f>
        <v>8.3333333333333329E-2</v>
      </c>
      <c r="H10" s="45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218" t="s">
        <v>175</v>
      </c>
      <c r="J10" s="218" t="s">
        <v>178</v>
      </c>
      <c r="K10" s="218" t="str">
        <f>IFERROR(CONCATENATE(INDEX('8- Políticas de Administración '!$B$16:$F$53,MATCH('5- Identificación de Riesgos'!J10,'8- Políticas de Administración '!$C$16:$C$54,0),1)," - ",L10),"")</f>
        <v>Menor - 2</v>
      </c>
      <c r="L10" s="225">
        <f>IFERROR(VLOOKUP(INDEX('8- Políticas de Administración '!$B$16:$F$63,MATCH('5- Identificación de Riesgos'!J10,'8- Políticas de Administración '!$C$16:$C$64,0),1),'8- Políticas de Administración '!$B$16:$F$64,5,FALSE),"")</f>
        <v>2</v>
      </c>
      <c r="M10" s="443" t="str">
        <f>IFERROR(CONCATENATE(INDEX('8- Políticas de Administración '!$B$16:$F$53,MATCH(ROUND(AVERAGE(L10:L11),0),'8- Políticas de Administración '!$F$16:$F$53,0),1)," - ",ROUND(AVERAGE(L10:L11),0)),"")</f>
        <v>Menor - 2</v>
      </c>
      <c r="N10" s="454" t="str">
        <f>IFERROR(CONCATENATE(VLOOKUP((LEFT(H10,LEN(H10)-4)&amp;LEFT(M10,LEN(M10)-4)),'9- Matriz de Calor '!$D$18:$E$42,2,0)," - ",RIGHT(H10,1)*RIGHT(M10,1)),"")</f>
        <v>Moderado - 4</v>
      </c>
      <c r="O10" s="474">
        <f>RIGHT(H10,1)*RIGHT(M10,1)</f>
        <v>4</v>
      </c>
      <c r="P10" s="226"/>
    </row>
    <row r="11" spans="1:267" s="227" customFormat="1" ht="56.25" customHeight="1" thickBot="1">
      <c r="A11" s="435"/>
      <c r="B11" s="444"/>
      <c r="C11" s="444"/>
      <c r="D11" s="217" t="s">
        <v>501</v>
      </c>
      <c r="E11" s="444"/>
      <c r="F11" s="463"/>
      <c r="G11" s="451"/>
      <c r="H11" s="453"/>
      <c r="I11" s="219" t="s">
        <v>175</v>
      </c>
      <c r="J11" s="219" t="s">
        <v>178</v>
      </c>
      <c r="K11" s="219" t="str">
        <f>IFERROR(CONCATENATE(INDEX('8- Políticas de Administración '!$B$16:$F$53,MATCH('5- Identificación de Riesgos'!J11,'8- Políticas de Administración '!$C$16:$C$54,0),1)," - ",L11),"")</f>
        <v>Menor - 2</v>
      </c>
      <c r="L11" s="228">
        <f>IFERROR(VLOOKUP(INDEX('8- Políticas de Administración '!$B$16:$F$63,MATCH('5- Identificación de Riesgos'!J11,'8- Políticas de Administración '!$C$16:$C$64,0),1),'8- Políticas de Administración '!$B$16:$F$64,5,FALSE),"")</f>
        <v>2</v>
      </c>
      <c r="M11" s="444"/>
      <c r="N11" s="455"/>
      <c r="O11" s="474"/>
      <c r="P11" s="226"/>
    </row>
    <row r="12" spans="1:267" s="227" customFormat="1" ht="30">
      <c r="A12" s="434">
        <v>2</v>
      </c>
      <c r="B12" s="443" t="s">
        <v>177</v>
      </c>
      <c r="C12" s="443" t="s">
        <v>488</v>
      </c>
      <c r="D12" s="230" t="s">
        <v>489</v>
      </c>
      <c r="E12" s="443">
        <v>365</v>
      </c>
      <c r="F12" s="443">
        <v>60</v>
      </c>
      <c r="G12" s="450">
        <f t="shared" ref="G12" si="0">+F12/E12</f>
        <v>0.16438356164383561</v>
      </c>
      <c r="H12" s="452" t="str">
        <f>CONCATENATE(IF(G12&lt;='8-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 - ",VLOOKUP(IF(G12&lt;='8-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valida"))))),'8- Políticas de Administración '!$B$6:$F$10,5,FALSE))</f>
        <v>Media - 3</v>
      </c>
      <c r="I12" s="218" t="s">
        <v>175</v>
      </c>
      <c r="J12" s="218" t="s">
        <v>176</v>
      </c>
      <c r="K12" s="218" t="str">
        <f>IFERROR(CONCATENATE(INDEX('8- Políticas de Administración '!$B$16:$F$53,MATCH('5- Identificación de Riesgos'!J12,'8- Políticas de Administración '!$C$16:$C$54,0),1)," - ",L12),"")</f>
        <v>Moderado - 3</v>
      </c>
      <c r="L12" s="225">
        <f>IFERROR(VLOOKUP(INDEX('8- Políticas de Administración '!$B$16:$F$63,MATCH('5- Identificación de Riesgos'!J12,'8- Políticas de Administración '!$C$16:$C$64,0),1),'8- Políticas de Administración '!$B$16:$F$64,5,FALSE),"")</f>
        <v>3</v>
      </c>
      <c r="M12" s="443" t="str">
        <f>IFERROR(CONCATENATE(INDEX('8- Políticas de Administración '!$B$16:$F$53,MATCH(ROUND(AVERAGE(L12:L14),0),'8- Políticas de Administración '!$F$16:$F$53,0),1)," - ",ROUND(AVERAGE(L12:L14),0)),"")</f>
        <v>Moderado - 3</v>
      </c>
      <c r="N12" s="454" t="str">
        <f>IFERROR(CONCATENATE(VLOOKUP((LEFT(H12,LEN(H12)-4)&amp;LEFT(M12,LEN(M12)-4)),'9- Matriz de Calor '!$D$18:$E$42,2,0)," - ",RIGHT(H12,1)*RIGHT(M12,1)),"")</f>
        <v>Moderado - 9</v>
      </c>
      <c r="O12" s="475">
        <f>RIGHT(H12,1)*RIGHT(M12,1)</f>
        <v>9</v>
      </c>
    </row>
    <row r="13" spans="1:267" s="227" customFormat="1" ht="43.5" customHeight="1">
      <c r="A13" s="435"/>
      <c r="B13" s="444"/>
      <c r="C13" s="444"/>
      <c r="D13" s="231" t="s">
        <v>533</v>
      </c>
      <c r="E13" s="444"/>
      <c r="F13" s="444"/>
      <c r="G13" s="451"/>
      <c r="H13" s="453"/>
      <c r="I13" s="219" t="s">
        <v>173</v>
      </c>
      <c r="J13" s="219" t="s">
        <v>247</v>
      </c>
      <c r="K13" s="219" t="str">
        <f>IFERROR(CONCATENATE(INDEX('8- Políticas de Administración '!$B$16:$F$53,MATCH('5- Identificación de Riesgos'!J13,'8- Políticas de Administración '!$C$16:$C$54,0),1)," - ",L13),"")</f>
        <v>Menor - 2</v>
      </c>
      <c r="L13" s="228">
        <f>IFERROR(VLOOKUP(INDEX('8- Políticas de Administración '!$B$16:$F$63,MATCH('5- Identificación de Riesgos'!J13,'8- Políticas de Administración '!$C$16:$C$64,0),1),'8- Políticas de Administración '!$B$16:$F$64,5,FALSE),"")</f>
        <v>2</v>
      </c>
      <c r="M13" s="444"/>
      <c r="N13" s="455"/>
      <c r="O13" s="468"/>
    </row>
    <row r="14" spans="1:267" s="227" customFormat="1" ht="45.75" thickBot="1">
      <c r="A14" s="435"/>
      <c r="B14" s="444"/>
      <c r="C14" s="444"/>
      <c r="D14" s="232" t="s">
        <v>534</v>
      </c>
      <c r="E14" s="444"/>
      <c r="F14" s="444"/>
      <c r="G14" s="451"/>
      <c r="H14" s="453"/>
      <c r="I14" s="219" t="s">
        <v>175</v>
      </c>
      <c r="J14" s="219" t="s">
        <v>176</v>
      </c>
      <c r="K14" s="219" t="str">
        <f>IFERROR(CONCATENATE(INDEX('8- Políticas de Administración '!$B$16:$F$53,MATCH('5- Identificación de Riesgos'!J14,'8- Políticas de Administración '!$C$16:$C$54,0),1)," - ",L14),"")</f>
        <v>Moderado - 3</v>
      </c>
      <c r="L14" s="228">
        <f>IFERROR(VLOOKUP(INDEX('8- Políticas de Administración '!$B$16:$F$63,MATCH('5- Identificación de Riesgos'!J14,'8- Políticas de Administración '!$C$16:$C$64,0),1),'8- Políticas de Administración '!$B$16:$F$64,5,FALSE),"")</f>
        <v>3</v>
      </c>
      <c r="M14" s="444"/>
      <c r="N14" s="455"/>
      <c r="O14" s="468"/>
    </row>
    <row r="15" spans="1:267" s="227" customFormat="1" ht="45">
      <c r="A15" s="434">
        <v>3</v>
      </c>
      <c r="B15" s="443" t="s">
        <v>490</v>
      </c>
      <c r="C15" s="445" t="s">
        <v>496</v>
      </c>
      <c r="D15" s="222" t="s">
        <v>495</v>
      </c>
      <c r="E15" s="443">
        <v>365</v>
      </c>
      <c r="F15" s="443">
        <v>45</v>
      </c>
      <c r="G15" s="450">
        <f t="shared" ref="G15" si="1">+F15/E15</f>
        <v>0.12328767123287671</v>
      </c>
      <c r="H15" s="452"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Media - 3</v>
      </c>
      <c r="I15" s="218" t="s">
        <v>171</v>
      </c>
      <c r="J15" s="218" t="s">
        <v>172</v>
      </c>
      <c r="K15" s="218" t="str">
        <f>IFERROR(CONCATENATE(INDEX('8- Políticas de Administración '!$B$16:$F$53,MATCH('5- Identificación de Riesgos'!J15,'8- Políticas de Administración '!$C$16:$C$54,0),1)," - ",L15),"")</f>
        <v>Moderado - 3</v>
      </c>
      <c r="L15" s="225">
        <f>IFERROR(VLOOKUP(INDEX('8- Políticas de Administración '!$B$16:$F$63,MATCH('5- Identificación de Riesgos'!J15,'8- Políticas de Administración '!$C$16:$C$64,0),1),'8- Políticas de Administración '!$B$16:$F$64,5,FALSE),"")</f>
        <v>3</v>
      </c>
      <c r="M15" s="443" t="str">
        <f>IFERROR(CONCATENATE(INDEX('8- Políticas de Administración '!$B$16:$F$53,MATCH(ROUND(AVERAGE(L15:L21),0),'8- Políticas de Administración '!$F$16:$F$53,0),1)," - ",ROUND(AVERAGE(L15:L21),0)),"")</f>
        <v>Moderado - 3</v>
      </c>
      <c r="N15" s="454" t="str">
        <f>IFERROR(CONCATENATE(VLOOKUP((LEFT(H15,LEN(H15)-4)&amp;LEFT(M15,LEN(M15)-4)),'9- Matriz de Calor '!$D$18:$E$42,2,0)," - ",RIGHT(H15,1)*RIGHT(M15,1)),"")</f>
        <v>Moderado - 9</v>
      </c>
      <c r="O15" s="468">
        <f>RIGHT(H15,1)*RIGHT(M15,1)</f>
        <v>9</v>
      </c>
    </row>
    <row r="16" spans="1:267" s="227" customFormat="1" ht="37.5" customHeight="1">
      <c r="A16" s="435"/>
      <c r="B16" s="444"/>
      <c r="C16" s="446"/>
      <c r="D16" s="222" t="s">
        <v>491</v>
      </c>
      <c r="E16" s="444"/>
      <c r="F16" s="444"/>
      <c r="G16" s="451"/>
      <c r="H16" s="453"/>
      <c r="I16" s="219" t="s">
        <v>175</v>
      </c>
      <c r="J16" s="219" t="s">
        <v>263</v>
      </c>
      <c r="K16" s="219" t="str">
        <f>IFERROR(CONCATENATE(INDEX('8- Políticas de Administración '!$B$16:$F$53,MATCH('5- Identificación de Riesgos'!J16,'8- Políticas de Administración '!$C$16:$C$54,0),1)," - ",L16),"")</f>
        <v>Mayor - 4</v>
      </c>
      <c r="L16" s="228">
        <f>IFERROR(VLOOKUP(INDEX('8- Políticas de Administración '!$B$16:$F$63,MATCH('5- Identificación de Riesgos'!J16,'8- Políticas de Administración '!$C$16:$C$64,0),1),'8- Políticas de Administración '!$B$16:$F$64,5,FALSE),"")</f>
        <v>4</v>
      </c>
      <c r="M16" s="444"/>
      <c r="N16" s="455"/>
      <c r="O16" s="468"/>
    </row>
    <row r="17" spans="1:22" s="227" customFormat="1" ht="30">
      <c r="A17" s="435"/>
      <c r="B17" s="444"/>
      <c r="C17" s="446"/>
      <c r="D17" s="217" t="s">
        <v>492</v>
      </c>
      <c r="E17" s="444"/>
      <c r="F17" s="444"/>
      <c r="G17" s="451"/>
      <c r="H17" s="453"/>
      <c r="I17" s="219" t="s">
        <v>175</v>
      </c>
      <c r="J17" s="219" t="s">
        <v>176</v>
      </c>
      <c r="K17" s="219" t="str">
        <f>IFERROR(CONCATENATE(INDEX('8- Políticas de Administración '!$B$16:$F$53,MATCH('5- Identificación de Riesgos'!J17,'8- Políticas de Administración '!$C$16:$C$54,0),1)," - ",L17),"")</f>
        <v>Moderado - 3</v>
      </c>
      <c r="L17" s="228">
        <f>IFERROR(VLOOKUP(INDEX('8- Políticas de Administración '!$B$16:$F$63,MATCH('5- Identificación de Riesgos'!J17,'8- Políticas de Administración '!$C$16:$C$64,0),1),'8- Políticas de Administración '!$B$16:$F$64,5,FALSE),"")</f>
        <v>3</v>
      </c>
      <c r="M17" s="444"/>
      <c r="N17" s="455"/>
      <c r="O17" s="468"/>
    </row>
    <row r="18" spans="1:22" s="227" customFormat="1" ht="43.5" customHeight="1">
      <c r="A18" s="435"/>
      <c r="B18" s="444"/>
      <c r="C18" s="446"/>
      <c r="D18" s="217" t="s">
        <v>493</v>
      </c>
      <c r="E18" s="444"/>
      <c r="F18" s="444"/>
      <c r="G18" s="451"/>
      <c r="H18" s="453"/>
      <c r="I18" s="219" t="s">
        <v>175</v>
      </c>
      <c r="J18" s="219" t="s">
        <v>176</v>
      </c>
      <c r="K18" s="219" t="str">
        <f>IFERROR(CONCATENATE(INDEX('8- Políticas de Administración '!$B$16:$F$53,MATCH('5- Identificación de Riesgos'!J18,'8- Políticas de Administración '!$C$16:$C$54,0),1)," - ",L18),"")</f>
        <v>Moderado - 3</v>
      </c>
      <c r="L18" s="228">
        <f>IFERROR(VLOOKUP(INDEX('8- Políticas de Administración '!$B$16:$F$63,MATCH('5- Identificación de Riesgos'!J18,'8- Políticas de Administración '!$C$16:$C$64,0),1),'8- Políticas de Administración '!$B$16:$F$64,5,FALSE),"")</f>
        <v>3</v>
      </c>
      <c r="M18" s="444"/>
      <c r="N18" s="455"/>
      <c r="O18" s="468"/>
    </row>
    <row r="19" spans="1:22" s="227" customFormat="1" ht="45">
      <c r="A19" s="435"/>
      <c r="B19" s="444"/>
      <c r="C19" s="446"/>
      <c r="D19" s="229" t="s">
        <v>494</v>
      </c>
      <c r="E19" s="444"/>
      <c r="F19" s="444"/>
      <c r="G19" s="451"/>
      <c r="H19" s="453"/>
      <c r="I19" s="219" t="s">
        <v>175</v>
      </c>
      <c r="J19" s="219" t="s">
        <v>176</v>
      </c>
      <c r="K19" s="219" t="str">
        <f>IFERROR(CONCATENATE(INDEX('8- Políticas de Administración '!$B$16:$F$53,MATCH('5- Identificación de Riesgos'!J19,'8- Políticas de Administración '!$C$16:$C$54,0),1)," - ",L19),"")</f>
        <v>Moderado - 3</v>
      </c>
      <c r="L19" s="228">
        <f>IFERROR(VLOOKUP(INDEX('8- Políticas de Administración '!$B$16:$F$63,MATCH('5- Identificación de Riesgos'!J19,'8- Políticas de Administración '!$C$16:$C$64,0),1),'8- Políticas de Administración '!$B$16:$F$64,5,FALSE),"")</f>
        <v>3</v>
      </c>
      <c r="M19" s="444"/>
      <c r="N19" s="455"/>
      <c r="O19" s="468"/>
    </row>
    <row r="20" spans="1:22" s="227" customFormat="1" ht="30">
      <c r="A20" s="435"/>
      <c r="B20" s="444"/>
      <c r="C20" s="446"/>
      <c r="D20" s="229" t="s">
        <v>517</v>
      </c>
      <c r="E20" s="444"/>
      <c r="F20" s="444"/>
      <c r="G20" s="451"/>
      <c r="H20" s="453"/>
      <c r="I20" s="219" t="s">
        <v>171</v>
      </c>
      <c r="J20" s="219" t="s">
        <v>172</v>
      </c>
      <c r="K20" s="219" t="str">
        <f>IFERROR(CONCATENATE(INDEX('8- Políticas de Administración '!$B$16:$F$53,MATCH('5- Identificación de Riesgos'!J20,'8- Políticas de Administración '!$C$16:$C$54,0),1)," - ",L20),"")</f>
        <v>Moderado - 3</v>
      </c>
      <c r="L20" s="228">
        <f>IFERROR(VLOOKUP(INDEX('8- Políticas de Administración '!$B$16:$F$63,MATCH('5- Identificación de Riesgos'!J20,'8- Políticas de Administración '!$C$16:$C$64,0),1),'8- Políticas de Administración '!$B$16:$F$64,5,FALSE),"")</f>
        <v>3</v>
      </c>
      <c r="M20" s="444"/>
      <c r="N20" s="455"/>
      <c r="O20" s="468"/>
    </row>
    <row r="21" spans="1:22" s="227" customFormat="1" ht="30.75" thickBot="1">
      <c r="A21" s="435"/>
      <c r="B21" s="444"/>
      <c r="C21" s="446"/>
      <c r="D21" s="221" t="s">
        <v>531</v>
      </c>
      <c r="E21" s="444"/>
      <c r="F21" s="444"/>
      <c r="G21" s="451"/>
      <c r="H21" s="453"/>
      <c r="I21" s="219" t="s">
        <v>175</v>
      </c>
      <c r="J21" s="219" t="s">
        <v>176</v>
      </c>
      <c r="K21" s="219" t="str">
        <f>IFERROR(CONCATENATE(INDEX('8- Políticas de Administración '!$B$16:$F$53,MATCH('5- Identificación de Riesgos'!J21,'8- Políticas de Administración '!$C$16:$C$54,0),1)," - ",L21),"")</f>
        <v>Moderado - 3</v>
      </c>
      <c r="L21" s="228">
        <f>IFERROR(VLOOKUP(INDEX('8- Políticas de Administración '!$B$16:$F$63,MATCH('5- Identificación de Riesgos'!J21,'8- Políticas de Administración '!$C$16:$C$64,0),1),'8- Políticas de Administración '!$B$16:$F$64,5,FALSE),"")</f>
        <v>3</v>
      </c>
      <c r="M21" s="444"/>
      <c r="N21" s="455"/>
      <c r="O21" s="468"/>
    </row>
    <row r="22" spans="1:22" s="227" customFormat="1" ht="49.5" customHeight="1" thickBot="1">
      <c r="A22" s="424">
        <v>4</v>
      </c>
      <c r="B22" s="417" t="s">
        <v>532</v>
      </c>
      <c r="C22" s="277" t="s">
        <v>498</v>
      </c>
      <c r="D22" s="223" t="s">
        <v>499</v>
      </c>
      <c r="E22" s="427">
        <v>365</v>
      </c>
      <c r="F22" s="417">
        <v>0</v>
      </c>
      <c r="G22" s="428">
        <f t="shared" ref="G22" si="2">F22/E22</f>
        <v>0</v>
      </c>
      <c r="H22" s="431" t="s">
        <v>179</v>
      </c>
      <c r="I22" s="219" t="s">
        <v>171</v>
      </c>
      <c r="J22" s="219" t="s">
        <v>172</v>
      </c>
      <c r="K22" s="220" t="str">
        <f>IFERROR(CONCATENATE(INDEX('8- Políticas de Administración '!$B$16:$F$53,MATCH('5- Identificación de Riesgos'!J22,'8- Políticas de Administración '!$C$16:$C$54,0),1)," - ",L22),"")</f>
        <v>Moderado - 4</v>
      </c>
      <c r="L22" s="225">
        <v>4</v>
      </c>
      <c r="M22" s="417" t="str">
        <f>IFERROR(CONCATENATE(INDEX('8- Políticas de Administración '!$B$16:$F$53,MATCH(ROUND(AVERAGE(L15:L21),0),'8- Políticas de Administración '!$F$16:$F$53,0),1)," - ",ROUND(AVERAGE(L15:L21),0)),"")</f>
        <v>Moderado - 3</v>
      </c>
      <c r="N22" s="420" t="s">
        <v>181</v>
      </c>
      <c r="O22" s="467">
        <f>RIGHT(H22,1)*RIGHT(M22,1)</f>
        <v>3</v>
      </c>
      <c r="Q22" s="473" t="s">
        <v>182</v>
      </c>
      <c r="R22" s="473"/>
      <c r="S22" s="473"/>
      <c r="T22" s="473"/>
      <c r="U22" s="473"/>
      <c r="V22" s="473"/>
    </row>
    <row r="23" spans="1:22" s="227" customFormat="1" ht="41.25" customHeight="1">
      <c r="A23" s="425"/>
      <c r="B23" s="418"/>
      <c r="C23" s="293"/>
      <c r="D23" s="224" t="s">
        <v>500</v>
      </c>
      <c r="E23" s="418"/>
      <c r="F23" s="418"/>
      <c r="G23" s="429"/>
      <c r="H23" s="432"/>
      <c r="I23" s="219" t="s">
        <v>175</v>
      </c>
      <c r="J23" s="219" t="s">
        <v>176</v>
      </c>
      <c r="K23" s="219" t="str">
        <f>IFERROR(CONCATENATE(INDEX('8- Políticas de Administración '!$B$16:$F$53,MATCH('5- Identificación de Riesgos'!J23,'8- Políticas de Administración '!$C$16:$C$54,0),1)," - ",L23),"")</f>
        <v>Moderado - 1</v>
      </c>
      <c r="L23" s="228">
        <v>1</v>
      </c>
      <c r="M23" s="418"/>
      <c r="N23" s="421"/>
      <c r="O23" s="425"/>
      <c r="Q23" s="473"/>
      <c r="R23" s="473"/>
      <c r="S23" s="473"/>
      <c r="T23" s="473"/>
      <c r="U23" s="473"/>
      <c r="V23" s="473"/>
    </row>
    <row r="24" spans="1:22" s="227" customFormat="1" ht="57" customHeight="1">
      <c r="A24" s="425"/>
      <c r="B24" s="418"/>
      <c r="C24" s="276"/>
      <c r="D24" s="224" t="s">
        <v>183</v>
      </c>
      <c r="E24" s="418"/>
      <c r="F24" s="418"/>
      <c r="G24" s="429"/>
      <c r="H24" s="432"/>
      <c r="I24" s="267" t="s">
        <v>171</v>
      </c>
      <c r="J24" s="267" t="s">
        <v>172</v>
      </c>
      <c r="K24" s="267" t="str">
        <f>IFERROR(CONCATENATE(INDEX('8- Políticas de Administración '!$B$16:$F$53,MATCH('5- Identificación de Riesgos'!J24,'8- Políticas de Administración '!$C$16:$C$54,0),1)," - ",L24),"")</f>
        <v xml:space="preserve">Moderado - </v>
      </c>
      <c r="L24" s="228"/>
      <c r="M24" s="418"/>
      <c r="N24" s="421"/>
      <c r="O24" s="425"/>
      <c r="Q24" s="473"/>
      <c r="R24" s="473"/>
      <c r="S24" s="473"/>
      <c r="T24" s="473"/>
      <c r="U24" s="473"/>
      <c r="V24" s="473"/>
    </row>
    <row r="25" spans="1:22" s="227" customFormat="1" ht="63.75" customHeight="1">
      <c r="A25" s="425"/>
      <c r="B25" s="418"/>
      <c r="C25" s="277" t="s">
        <v>497</v>
      </c>
      <c r="D25" s="280" t="s">
        <v>185</v>
      </c>
      <c r="E25" s="418"/>
      <c r="F25" s="418"/>
      <c r="G25" s="429"/>
      <c r="H25" s="432"/>
      <c r="I25" s="219" t="s">
        <v>173</v>
      </c>
      <c r="J25" s="219" t="s">
        <v>174</v>
      </c>
      <c r="K25" s="219" t="str">
        <f>IFERROR(CONCATENATE(INDEX('8- Políticas de Administración '!$B$16:$F$53,MATCH('5- Identificación de Riesgos'!J25,'8- Políticas de Administración '!$C$16:$C$54,0),1)," - ",L25),"")</f>
        <v xml:space="preserve">Mayor - </v>
      </c>
      <c r="L25" s="228" t="s">
        <v>184</v>
      </c>
      <c r="M25" s="418"/>
      <c r="N25" s="421"/>
      <c r="O25" s="425"/>
      <c r="Q25" s="473"/>
      <c r="R25" s="473"/>
      <c r="S25" s="473"/>
      <c r="T25" s="473"/>
      <c r="U25" s="473"/>
      <c r="V25" s="473"/>
    </row>
    <row r="26" spans="1:22" s="227" customFormat="1" ht="53.25" customHeight="1" thickBot="1">
      <c r="A26" s="426"/>
      <c r="B26" s="423"/>
      <c r="C26" s="276"/>
      <c r="D26" s="280" t="s">
        <v>186</v>
      </c>
      <c r="E26" s="419"/>
      <c r="F26" s="419"/>
      <c r="G26" s="430"/>
      <c r="H26" s="433"/>
      <c r="I26" s="268" t="s">
        <v>173</v>
      </c>
      <c r="J26" s="268" t="s">
        <v>174</v>
      </c>
      <c r="K26" s="267" t="str">
        <f>IFERROR(CONCATENATE(INDEX('8- Políticas de Administración '!$B$16:$F$53,MATCH('5- Identificación de Riesgos'!J26,'8- Políticas de Administración '!$C$16:$C$54,0),1)," - ",L26),"")</f>
        <v xml:space="preserve">Mayor - </v>
      </c>
      <c r="L26" s="278"/>
      <c r="M26" s="419"/>
      <c r="N26" s="422"/>
      <c r="O26" s="279"/>
      <c r="Q26" s="269"/>
      <c r="R26" s="269"/>
      <c r="S26" s="269"/>
      <c r="T26" s="269"/>
      <c r="U26" s="269"/>
      <c r="V26" s="269"/>
    </row>
  </sheetData>
  <mergeCells count="63">
    <mergeCell ref="O22:O25"/>
    <mergeCell ref="O15:O21"/>
    <mergeCell ref="A1:C2"/>
    <mergeCell ref="Q22:V25"/>
    <mergeCell ref="D4:N4"/>
    <mergeCell ref="D5:N5"/>
    <mergeCell ref="O10:O11"/>
    <mergeCell ref="O12:O14"/>
    <mergeCell ref="N10:N11"/>
    <mergeCell ref="M12:M14"/>
    <mergeCell ref="N12:N14"/>
    <mergeCell ref="M10:M11"/>
    <mergeCell ref="H8:H9"/>
    <mergeCell ref="E7:H7"/>
    <mergeCell ref="D7:D9"/>
    <mergeCell ref="L8:L9"/>
    <mergeCell ref="E15:E21"/>
    <mergeCell ref="F12:F14"/>
    <mergeCell ref="G12:G14"/>
    <mergeCell ref="H12:H14"/>
    <mergeCell ref="O8:O9"/>
    <mergeCell ref="N8:N9"/>
    <mergeCell ref="N7:O7"/>
    <mergeCell ref="K8:K9"/>
    <mergeCell ref="M8:M9"/>
    <mergeCell ref="B12:B14"/>
    <mergeCell ref="F15:F21"/>
    <mergeCell ref="G15:G21"/>
    <mergeCell ref="H15:H21"/>
    <mergeCell ref="N15:N21"/>
    <mergeCell ref="M15:M21"/>
    <mergeCell ref="I8:I9"/>
    <mergeCell ref="G8:G9"/>
    <mergeCell ref="I7:M7"/>
    <mergeCell ref="F8:F9"/>
    <mergeCell ref="F10:F11"/>
    <mergeCell ref="G10:G11"/>
    <mergeCell ref="H10:H11"/>
    <mergeCell ref="B15:B21"/>
    <mergeCell ref="C12:C14"/>
    <mergeCell ref="A10:A11"/>
    <mergeCell ref="C10:C11"/>
    <mergeCell ref="B10:B11"/>
    <mergeCell ref="A15:A21"/>
    <mergeCell ref="C15:C21"/>
    <mergeCell ref="A12:A14"/>
    <mergeCell ref="A4:C4"/>
    <mergeCell ref="A8:A9"/>
    <mergeCell ref="B8:B9"/>
    <mergeCell ref="E8:E9"/>
    <mergeCell ref="E12:E14"/>
    <mergeCell ref="E10:E11"/>
    <mergeCell ref="A5:C5"/>
    <mergeCell ref="A6:C6"/>
    <mergeCell ref="D6:N6"/>
    <mergeCell ref="M22:M26"/>
    <mergeCell ref="N22:N26"/>
    <mergeCell ref="B22:B26"/>
    <mergeCell ref="A22:A26"/>
    <mergeCell ref="E22:E26"/>
    <mergeCell ref="F22:F26"/>
    <mergeCell ref="G22:G26"/>
    <mergeCell ref="H22:H26"/>
  </mergeCells>
  <conditionalFormatting sqref="D10:D11 D22:D24">
    <cfRule type="containsText" dxfId="766" priority="451" operator="containsText" text="3- Moderado">
      <formula>NOT(ISERROR(SEARCH("3- Moderado",D10)))</formula>
    </cfRule>
    <cfRule type="containsText" dxfId="765" priority="452" operator="containsText" text="6- Moderado">
      <formula>NOT(ISERROR(SEARCH("6- Moderado",D10)))</formula>
    </cfRule>
    <cfRule type="containsText" dxfId="764" priority="453" operator="containsText" text="4- Moderado">
      <formula>NOT(ISERROR(SEARCH("4- Moderado",D10)))</formula>
    </cfRule>
    <cfRule type="containsText" dxfId="763" priority="454" operator="containsText" text="3- Bajo">
      <formula>NOT(ISERROR(SEARCH("3- Bajo",D10)))</formula>
    </cfRule>
    <cfRule type="containsText" dxfId="762" priority="455" operator="containsText" text="4- Bajo">
      <formula>NOT(ISERROR(SEARCH("4- Bajo",D10)))</formula>
    </cfRule>
    <cfRule type="containsText" dxfId="761" priority="456" operator="containsText" text="1- Bajo">
      <formula>NOT(ISERROR(SEARCH("1- Bajo",D10)))</formula>
    </cfRule>
  </conditionalFormatting>
  <conditionalFormatting sqref="D15 D18">
    <cfRule type="containsText" dxfId="760" priority="427" operator="containsText" text="3- Moderado">
      <formula>NOT(ISERROR(SEARCH("3- Moderado",D15)))</formula>
    </cfRule>
    <cfRule type="containsText" dxfId="759" priority="428" operator="containsText" text="6- Moderado">
      <formula>NOT(ISERROR(SEARCH("6- Moderado",D15)))</formula>
    </cfRule>
    <cfRule type="containsText" dxfId="758" priority="429" operator="containsText" text="4- Moderado">
      <formula>NOT(ISERROR(SEARCH("4- Moderado",D15)))</formula>
    </cfRule>
    <cfRule type="containsText" dxfId="757" priority="430" operator="containsText" text="3- Bajo">
      <formula>NOT(ISERROR(SEARCH("3- Bajo",D15)))</formula>
    </cfRule>
    <cfRule type="containsText" dxfId="756" priority="431" operator="containsText" text="4- Bajo">
      <formula>NOT(ISERROR(SEARCH("4- Bajo",D15)))</formula>
    </cfRule>
    <cfRule type="containsText" dxfId="755" priority="432" operator="containsText" text="1- Bajo">
      <formula>NOT(ISERROR(SEARCH("1- Bajo",D15)))</formula>
    </cfRule>
  </conditionalFormatting>
  <conditionalFormatting sqref="D17">
    <cfRule type="containsText" dxfId="754" priority="373" operator="containsText" text="3- Moderado">
      <formula>NOT(ISERROR(SEARCH("3- Moderado",D17)))</formula>
    </cfRule>
    <cfRule type="containsText" dxfId="753" priority="374" operator="containsText" text="6- Moderado">
      <formula>NOT(ISERROR(SEARCH("6- Moderado",D17)))</formula>
    </cfRule>
    <cfRule type="containsText" dxfId="752" priority="375" operator="containsText" text="4- Moderado">
      <formula>NOT(ISERROR(SEARCH("4- Moderado",D17)))</formula>
    </cfRule>
    <cfRule type="containsText" dxfId="751" priority="376" operator="containsText" text="3- Bajo">
      <formula>NOT(ISERROR(SEARCH("3- Bajo",D17)))</formula>
    </cfRule>
    <cfRule type="containsText" dxfId="750" priority="377" operator="containsText" text="4- Bajo">
      <formula>NOT(ISERROR(SEARCH("4- Bajo",D17)))</formula>
    </cfRule>
    <cfRule type="containsText" dxfId="749" priority="378" operator="containsText" text="1- Bajo">
      <formula>NOT(ISERROR(SEARCH("1- Bajo",D17)))</formula>
    </cfRule>
  </conditionalFormatting>
  <conditionalFormatting sqref="H10 H12">
    <cfRule type="containsText" dxfId="748" priority="1122" operator="containsText" text="Muy Baja">
      <formula>NOT(ISERROR(SEARCH("Muy Baja",H10)))</formula>
    </cfRule>
    <cfRule type="containsText" dxfId="747" priority="1123" operator="containsText" text="Baja">
      <formula>NOT(ISERROR(SEARCH("Baja",H10)))</formula>
    </cfRule>
    <cfRule type="containsText" dxfId="746" priority="1124" operator="containsText" text="Muy Alta">
      <formula>NOT(ISERROR(SEARCH("Muy Alta",H10)))</formula>
    </cfRule>
    <cfRule type="containsText" dxfId="745" priority="1126" operator="containsText" text="Alta">
      <formula>NOT(ISERROR(SEARCH("Alta",H10)))</formula>
    </cfRule>
    <cfRule type="containsText" dxfId="744" priority="1127" operator="containsText" text="Media">
      <formula>NOT(ISERROR(SEARCH("Media",H10)))</formula>
    </cfRule>
    <cfRule type="containsText" dxfId="743" priority="1128" operator="containsText" text="Media">
      <formula>NOT(ISERROR(SEARCH("Media",H10)))</formula>
    </cfRule>
    <cfRule type="containsText" dxfId="742" priority="1129" operator="containsText" text="Media">
      <formula>NOT(ISERROR(SEARCH("Media",H10)))</formula>
    </cfRule>
    <cfRule type="containsText" dxfId="741" priority="1130" operator="containsText" text="Muy Baja">
      <formula>NOT(ISERROR(SEARCH("Muy Baja",H10)))</formula>
    </cfRule>
    <cfRule type="containsText" dxfId="740" priority="1131" operator="containsText" text="Baja">
      <formula>NOT(ISERROR(SEARCH("Baja",H10)))</formula>
    </cfRule>
    <cfRule type="containsText" dxfId="739" priority="1132" operator="containsText" text="Muy Baja">
      <formula>NOT(ISERROR(SEARCH("Muy Baja",H10)))</formula>
    </cfRule>
    <cfRule type="containsText" dxfId="738" priority="1133" operator="containsText" text="Muy Baja">
      <formula>NOT(ISERROR(SEARCH("Muy Baja",H10)))</formula>
    </cfRule>
    <cfRule type="containsText" dxfId="737" priority="1134" operator="containsText" text="Muy Baja">
      <formula>NOT(ISERROR(SEARCH("Muy Baja",H10)))</formula>
    </cfRule>
    <cfRule type="containsText" dxfId="736" priority="1135" operator="containsText" text="Muy Baja'Tabla probabilidad'!">
      <formula>NOT(ISERROR(SEARCH("Muy Baja'Tabla probabilidad'!",H10)))</formula>
    </cfRule>
    <cfRule type="containsText" dxfId="735" priority="1136" operator="containsText" text="Muy bajo">
      <formula>NOT(ISERROR(SEARCH("Muy bajo",H10)))</formula>
    </cfRule>
    <cfRule type="containsText" dxfId="734" priority="1137" operator="containsText" text="Alta">
      <formula>NOT(ISERROR(SEARCH("Alta",H10)))</formula>
    </cfRule>
    <cfRule type="containsText" dxfId="733" priority="1138" operator="containsText" text="Media">
      <formula>NOT(ISERROR(SEARCH("Media",H10)))</formula>
    </cfRule>
    <cfRule type="containsText" dxfId="732" priority="1139" operator="containsText" text="Baja">
      <formula>NOT(ISERROR(SEARCH("Baja",H10)))</formula>
    </cfRule>
    <cfRule type="containsText" dxfId="731" priority="1140" operator="containsText" text="Muy baja">
      <formula>NOT(ISERROR(SEARCH("Muy baja",H10)))</formula>
    </cfRule>
    <cfRule type="cellIs" dxfId="730" priority="1143" operator="between">
      <formula>1</formula>
      <formula>2</formula>
    </cfRule>
    <cfRule type="cellIs" dxfId="729" priority="1144" operator="between">
      <formula>0</formula>
      <formula>2</formula>
    </cfRule>
  </conditionalFormatting>
  <conditionalFormatting sqref="H15">
    <cfRule type="containsText" dxfId="728" priority="836" operator="containsText" text="Muy Baja">
      <formula>NOT(ISERROR(SEARCH("Muy Baja",H15)))</formula>
    </cfRule>
    <cfRule type="containsText" dxfId="727" priority="837" operator="containsText" text="Baja">
      <formula>NOT(ISERROR(SEARCH("Baja",H15)))</formula>
    </cfRule>
    <cfRule type="containsText" dxfId="726" priority="838" operator="containsText" text="Muy Alta">
      <formula>NOT(ISERROR(SEARCH("Muy Alta",H15)))</formula>
    </cfRule>
    <cfRule type="containsText" dxfId="725" priority="840" operator="containsText" text="Alta">
      <formula>NOT(ISERROR(SEARCH("Alta",H15)))</formula>
    </cfRule>
    <cfRule type="containsText" dxfId="724" priority="841" operator="containsText" text="Media">
      <formula>NOT(ISERROR(SEARCH("Media",H15)))</formula>
    </cfRule>
    <cfRule type="containsText" dxfId="723" priority="842" operator="containsText" text="Media">
      <formula>NOT(ISERROR(SEARCH("Media",H15)))</formula>
    </cfRule>
    <cfRule type="containsText" dxfId="722" priority="843" operator="containsText" text="Media">
      <formula>NOT(ISERROR(SEARCH("Media",H15)))</formula>
    </cfRule>
    <cfRule type="containsText" dxfId="721" priority="844" operator="containsText" text="Muy Baja">
      <formula>NOT(ISERROR(SEARCH("Muy Baja",H15)))</formula>
    </cfRule>
    <cfRule type="containsText" dxfId="720" priority="845" operator="containsText" text="Baja">
      <formula>NOT(ISERROR(SEARCH("Baja",H15)))</formula>
    </cfRule>
    <cfRule type="containsText" dxfId="719" priority="846" operator="containsText" text="Muy Baja">
      <formula>NOT(ISERROR(SEARCH("Muy Baja",H15)))</formula>
    </cfRule>
    <cfRule type="containsText" dxfId="718" priority="847" operator="containsText" text="Muy Baja">
      <formula>NOT(ISERROR(SEARCH("Muy Baja",H15)))</formula>
    </cfRule>
    <cfRule type="containsText" dxfId="717" priority="848" operator="containsText" text="Muy Baja">
      <formula>NOT(ISERROR(SEARCH("Muy Baja",H15)))</formula>
    </cfRule>
    <cfRule type="containsText" dxfId="716" priority="849" operator="containsText" text="Muy Baja'Tabla probabilidad'!">
      <formula>NOT(ISERROR(SEARCH("Muy Baja'Tabla probabilidad'!",H15)))</formula>
    </cfRule>
    <cfRule type="containsText" dxfId="715" priority="850" operator="containsText" text="Muy bajo">
      <formula>NOT(ISERROR(SEARCH("Muy bajo",H15)))</formula>
    </cfRule>
    <cfRule type="containsText" dxfId="714" priority="851" operator="containsText" text="Alta">
      <formula>NOT(ISERROR(SEARCH("Alta",H15)))</formula>
    </cfRule>
    <cfRule type="containsText" dxfId="713" priority="852" operator="containsText" text="Media">
      <formula>NOT(ISERROR(SEARCH("Media",H15)))</formula>
    </cfRule>
    <cfRule type="containsText" dxfId="712" priority="853" operator="containsText" text="Baja">
      <formula>NOT(ISERROR(SEARCH("Baja",H15)))</formula>
    </cfRule>
    <cfRule type="containsText" dxfId="711" priority="854" operator="containsText" text="Muy baja">
      <formula>NOT(ISERROR(SEARCH("Muy baja",H15)))</formula>
    </cfRule>
    <cfRule type="cellIs" dxfId="710" priority="857" operator="between">
      <formula>1</formula>
      <formula>2</formula>
    </cfRule>
    <cfRule type="cellIs" dxfId="709" priority="858" operator="between">
      <formula>0</formula>
      <formula>2</formula>
    </cfRule>
  </conditionalFormatting>
  <conditionalFormatting sqref="M10 M12 K10:K21">
    <cfRule type="containsText" dxfId="708" priority="1116" operator="containsText" text="Catastrófico">
      <formula>NOT(ISERROR(SEARCH("Catastrófico",K10)))</formula>
    </cfRule>
    <cfRule type="containsText" dxfId="707" priority="1117" operator="containsText" text="Mayor">
      <formula>NOT(ISERROR(SEARCH("Mayor",K10)))</formula>
    </cfRule>
    <cfRule type="containsText" dxfId="706" priority="1118" operator="containsText" text="Alta">
      <formula>NOT(ISERROR(SEARCH("Alta",K10)))</formula>
    </cfRule>
    <cfRule type="containsText" dxfId="705" priority="1119" operator="containsText" text="Moderado">
      <formula>NOT(ISERROR(SEARCH("Moderado",K10)))</formula>
    </cfRule>
    <cfRule type="containsText" dxfId="704" priority="1120" operator="containsText" text="Menor">
      <formula>NOT(ISERROR(SEARCH("Menor",K10)))</formula>
    </cfRule>
    <cfRule type="containsText" dxfId="703" priority="1121" operator="containsText" text="Leve">
      <formula>NOT(ISERROR(SEARCH("Leve",K10)))</formula>
    </cfRule>
  </conditionalFormatting>
  <conditionalFormatting sqref="M15">
    <cfRule type="containsText" dxfId="702" priority="830" operator="containsText" text="Catastrófico">
      <formula>NOT(ISERROR(SEARCH("Catastrófico",M15)))</formula>
    </cfRule>
    <cfRule type="containsText" dxfId="701" priority="831" operator="containsText" text="Mayor">
      <formula>NOT(ISERROR(SEARCH("Mayor",M15)))</formula>
    </cfRule>
    <cfRule type="containsText" dxfId="700" priority="832" operator="containsText" text="Alta">
      <formula>NOT(ISERROR(SEARCH("Alta",M15)))</formula>
    </cfRule>
    <cfRule type="containsText" dxfId="699" priority="833" operator="containsText" text="Moderado">
      <formula>NOT(ISERROR(SEARCH("Moderado",M15)))</formula>
    </cfRule>
    <cfRule type="containsText" dxfId="698" priority="834" operator="containsText" text="Menor">
      <formula>NOT(ISERROR(SEARCH("Menor",M15)))</formula>
    </cfRule>
    <cfRule type="containsText" dxfId="697" priority="835" operator="containsText" text="Leve">
      <formula>NOT(ISERROR(SEARCH("Leve",M15)))</formula>
    </cfRule>
  </conditionalFormatting>
  <conditionalFormatting sqref="N8:O8">
    <cfRule type="containsText" dxfId="696" priority="391" operator="containsText" text="3- Moderado">
      <formula>NOT(ISERROR(SEARCH("3- Moderado",N8)))</formula>
    </cfRule>
    <cfRule type="containsText" dxfId="695" priority="392" operator="containsText" text="6- Moderado">
      <formula>NOT(ISERROR(SEARCH("6- Moderado",N8)))</formula>
    </cfRule>
    <cfRule type="containsText" dxfId="694" priority="393" operator="containsText" text="4- Moderado">
      <formula>NOT(ISERROR(SEARCH("4- Moderado",N8)))</formula>
    </cfRule>
    <cfRule type="containsText" dxfId="693" priority="394" operator="containsText" text="3- Bajo">
      <formula>NOT(ISERROR(SEARCH("3- Bajo",N8)))</formula>
    </cfRule>
    <cfRule type="containsText" dxfId="692" priority="395" operator="containsText" text="4- Bajo">
      <formula>NOT(ISERROR(SEARCH("4- Bajo",N8)))</formula>
    </cfRule>
    <cfRule type="containsText" dxfId="691" priority="396" operator="containsText" text="1- Bajo">
      <formula>NOT(ISERROR(SEARCH("1- Bajo",N8)))</formula>
    </cfRule>
  </conditionalFormatting>
  <conditionalFormatting sqref="N10:O10 N12:O12">
    <cfRule type="containsText" dxfId="690" priority="1703" operator="containsText" text="Extremo">
      <formula>NOT(ISERROR(SEARCH("Extremo",N10)))</formula>
    </cfRule>
    <cfRule type="containsText" dxfId="689" priority="1704" operator="containsText" text="Alto">
      <formula>NOT(ISERROR(SEARCH("Alto",N10)))</formula>
    </cfRule>
    <cfRule type="containsText" dxfId="688" priority="1705" operator="containsText" text="Bajo">
      <formula>NOT(ISERROR(SEARCH("Bajo",N10)))</formula>
    </cfRule>
    <cfRule type="containsText" dxfId="687" priority="1706" operator="containsText" text="Moderado">
      <formula>NOT(ISERROR(SEARCH("Moderado",N10)))</formula>
    </cfRule>
  </conditionalFormatting>
  <conditionalFormatting sqref="N15:O15">
    <cfRule type="containsText" dxfId="686" priority="859" operator="containsText" text="Extremo">
      <formula>NOT(ISERROR(SEARCH("Extremo",N15)))</formula>
    </cfRule>
    <cfRule type="containsText" dxfId="685" priority="860" operator="containsText" text="Alto">
      <formula>NOT(ISERROR(SEARCH("Alto",N15)))</formula>
    </cfRule>
    <cfRule type="containsText" dxfId="684" priority="861" operator="containsText" text="Bajo">
      <formula>NOT(ISERROR(SEARCH("Bajo",N15)))</formula>
    </cfRule>
    <cfRule type="containsText" dxfId="683" priority="862" operator="containsText" text="Moderado">
      <formula>NOT(ISERROR(SEARCH("Moderado",N15)))</formula>
    </cfRule>
  </conditionalFormatting>
  <conditionalFormatting sqref="D16">
    <cfRule type="containsText" dxfId="682" priority="379" operator="containsText" text="3- Moderado">
      <formula>NOT(ISERROR(SEARCH("3- Moderado",D16)))</formula>
    </cfRule>
    <cfRule type="containsText" dxfId="681" priority="380" operator="containsText" text="6- Moderado">
      <formula>NOT(ISERROR(SEARCH("6- Moderado",D16)))</formula>
    </cfRule>
    <cfRule type="containsText" dxfId="680" priority="381" operator="containsText" text="4- Moderado">
      <formula>NOT(ISERROR(SEARCH("4- Moderado",D16)))</formula>
    </cfRule>
    <cfRule type="containsText" dxfId="679" priority="382" operator="containsText" text="3- Bajo">
      <formula>NOT(ISERROR(SEARCH("3- Bajo",D16)))</formula>
    </cfRule>
    <cfRule type="containsText" dxfId="678" priority="383" operator="containsText" text="4- Bajo">
      <formula>NOT(ISERROR(SEARCH("4- Bajo",D16)))</formula>
    </cfRule>
    <cfRule type="containsText" dxfId="677" priority="384" operator="containsText" text="1- Bajo">
      <formula>NOT(ISERROR(SEARCH("1- Bajo",D16)))</formula>
    </cfRule>
  </conditionalFormatting>
  <conditionalFormatting sqref="D15">
    <cfRule type="containsText" dxfId="676" priority="367" operator="containsText" text="3- Moderado">
      <formula>NOT(ISERROR(SEARCH("3- Moderado",D15)))</formula>
    </cfRule>
    <cfRule type="containsText" dxfId="675" priority="368" operator="containsText" text="6- Moderado">
      <formula>NOT(ISERROR(SEARCH("6- Moderado",D15)))</formula>
    </cfRule>
    <cfRule type="containsText" dxfId="674" priority="369" operator="containsText" text="4- Moderado">
      <formula>NOT(ISERROR(SEARCH("4- Moderado",D15)))</formula>
    </cfRule>
    <cfRule type="containsText" dxfId="673" priority="370" operator="containsText" text="3- Bajo">
      <formula>NOT(ISERROR(SEARCH("3- Bajo",D15)))</formula>
    </cfRule>
    <cfRule type="containsText" dxfId="672" priority="371" operator="containsText" text="4- Bajo">
      <formula>NOT(ISERROR(SEARCH("4- Bajo",D15)))</formula>
    </cfRule>
    <cfRule type="containsText" dxfId="671" priority="372" operator="containsText" text="1- Bajo">
      <formula>NOT(ISERROR(SEARCH("1- Bajo",D15)))</formula>
    </cfRule>
  </conditionalFormatting>
  <conditionalFormatting sqref="D16">
    <cfRule type="containsText" dxfId="670" priority="361" operator="containsText" text="3- Moderado">
      <formula>NOT(ISERROR(SEARCH("3- Moderado",D16)))</formula>
    </cfRule>
    <cfRule type="containsText" dxfId="669" priority="362" operator="containsText" text="6- Moderado">
      <formula>NOT(ISERROR(SEARCH("6- Moderado",D16)))</formula>
    </cfRule>
    <cfRule type="containsText" dxfId="668" priority="363" operator="containsText" text="4- Moderado">
      <formula>NOT(ISERROR(SEARCH("4- Moderado",D16)))</formula>
    </cfRule>
    <cfRule type="containsText" dxfId="667" priority="364" operator="containsText" text="3- Bajo">
      <formula>NOT(ISERROR(SEARCH("3- Bajo",D16)))</formula>
    </cfRule>
    <cfRule type="containsText" dxfId="666" priority="365" operator="containsText" text="4- Bajo">
      <formula>NOT(ISERROR(SEARCH("4- Bajo",D16)))</formula>
    </cfRule>
    <cfRule type="containsText" dxfId="665" priority="366" operator="containsText" text="1- Bajo">
      <formula>NOT(ISERROR(SEARCH("1- Bajo",D16)))</formula>
    </cfRule>
  </conditionalFormatting>
  <conditionalFormatting sqref="D17">
    <cfRule type="containsText" dxfId="664" priority="313" operator="containsText" text="3- Moderado">
      <formula>NOT(ISERROR(SEARCH("3- Moderado",D17)))</formula>
    </cfRule>
    <cfRule type="containsText" dxfId="663" priority="314" operator="containsText" text="6- Moderado">
      <formula>NOT(ISERROR(SEARCH("6- Moderado",D17)))</formula>
    </cfRule>
    <cfRule type="containsText" dxfId="662" priority="315" operator="containsText" text="4- Moderado">
      <formula>NOT(ISERROR(SEARCH("4- Moderado",D17)))</formula>
    </cfRule>
    <cfRule type="containsText" dxfId="661" priority="316" operator="containsText" text="3- Bajo">
      <formula>NOT(ISERROR(SEARCH("3- Bajo",D17)))</formula>
    </cfRule>
    <cfRule type="containsText" dxfId="660" priority="317" operator="containsText" text="4- Bajo">
      <formula>NOT(ISERROR(SEARCH("4- Bajo",D17)))</formula>
    </cfRule>
    <cfRule type="containsText" dxfId="659" priority="318" operator="containsText" text="1- Bajo">
      <formula>NOT(ISERROR(SEARCH("1- Bajo",D17)))</formula>
    </cfRule>
  </conditionalFormatting>
  <conditionalFormatting sqref="D16">
    <cfRule type="containsText" dxfId="658" priority="331" operator="containsText" text="3- Moderado">
      <formula>NOT(ISERROR(SEARCH("3- Moderado",D16)))</formula>
    </cfRule>
    <cfRule type="containsText" dxfId="657" priority="332" operator="containsText" text="6- Moderado">
      <formula>NOT(ISERROR(SEARCH("6- Moderado",D16)))</formula>
    </cfRule>
    <cfRule type="containsText" dxfId="656" priority="333" operator="containsText" text="4- Moderado">
      <formula>NOT(ISERROR(SEARCH("4- Moderado",D16)))</formula>
    </cfRule>
    <cfRule type="containsText" dxfId="655" priority="334" operator="containsText" text="3- Bajo">
      <formula>NOT(ISERROR(SEARCH("3- Bajo",D16)))</formula>
    </cfRule>
    <cfRule type="containsText" dxfId="654" priority="335" operator="containsText" text="4- Bajo">
      <formula>NOT(ISERROR(SEARCH("4- Bajo",D16)))</formula>
    </cfRule>
    <cfRule type="containsText" dxfId="653" priority="336" operator="containsText" text="1- Bajo">
      <formula>NOT(ISERROR(SEARCH("1- Bajo",D16)))</formula>
    </cfRule>
  </conditionalFormatting>
  <conditionalFormatting sqref="D17">
    <cfRule type="containsText" dxfId="652" priority="325" operator="containsText" text="3- Moderado">
      <formula>NOT(ISERROR(SEARCH("3- Moderado",D17)))</formula>
    </cfRule>
    <cfRule type="containsText" dxfId="651" priority="326" operator="containsText" text="6- Moderado">
      <formula>NOT(ISERROR(SEARCH("6- Moderado",D17)))</formula>
    </cfRule>
    <cfRule type="containsText" dxfId="650" priority="327" operator="containsText" text="4- Moderado">
      <formula>NOT(ISERROR(SEARCH("4- Moderado",D17)))</formula>
    </cfRule>
    <cfRule type="containsText" dxfId="649" priority="328" operator="containsText" text="3- Bajo">
      <formula>NOT(ISERROR(SEARCH("3- Bajo",D17)))</formula>
    </cfRule>
    <cfRule type="containsText" dxfId="648" priority="329" operator="containsText" text="4- Bajo">
      <formula>NOT(ISERROR(SEARCH("4- Bajo",D17)))</formula>
    </cfRule>
    <cfRule type="containsText" dxfId="647" priority="330" operator="containsText" text="1- Bajo">
      <formula>NOT(ISERROR(SEARCH("1- Bajo",D17)))</formula>
    </cfRule>
  </conditionalFormatting>
  <conditionalFormatting sqref="D16">
    <cfRule type="containsText" dxfId="646" priority="319" operator="containsText" text="3- Moderado">
      <formula>NOT(ISERROR(SEARCH("3- Moderado",D16)))</formula>
    </cfRule>
    <cfRule type="containsText" dxfId="645" priority="320" operator="containsText" text="6- Moderado">
      <formula>NOT(ISERROR(SEARCH("6- Moderado",D16)))</formula>
    </cfRule>
    <cfRule type="containsText" dxfId="644" priority="321" operator="containsText" text="4- Moderado">
      <formula>NOT(ISERROR(SEARCH("4- Moderado",D16)))</formula>
    </cfRule>
    <cfRule type="containsText" dxfId="643" priority="322" operator="containsText" text="3- Bajo">
      <formula>NOT(ISERROR(SEARCH("3- Bajo",D16)))</formula>
    </cfRule>
    <cfRule type="containsText" dxfId="642" priority="323" operator="containsText" text="4- Bajo">
      <formula>NOT(ISERROR(SEARCH("4- Bajo",D16)))</formula>
    </cfRule>
    <cfRule type="containsText" dxfId="641" priority="324" operator="containsText" text="1- Bajo">
      <formula>NOT(ISERROR(SEARCH("1- Bajo",D16)))</formula>
    </cfRule>
  </conditionalFormatting>
  <conditionalFormatting sqref="H22">
    <cfRule type="containsText" dxfId="640" priority="77" operator="containsText" text="Muy Baja">
      <formula>NOT(ISERROR(SEARCH("Muy Baja",H22)))</formula>
    </cfRule>
    <cfRule type="containsText" dxfId="639" priority="78" operator="containsText" text="Baja">
      <formula>NOT(ISERROR(SEARCH("Baja",H22)))</formula>
    </cfRule>
    <cfRule type="containsText" dxfId="638" priority="79" operator="containsText" text="Muy Alta">
      <formula>NOT(ISERROR(SEARCH("Muy Alta",H22)))</formula>
    </cfRule>
    <cfRule type="containsText" dxfId="637" priority="80" operator="containsText" text="Alta">
      <formula>NOT(ISERROR(SEARCH("Alta",H22)))</formula>
    </cfRule>
    <cfRule type="containsText" dxfId="636" priority="81" operator="containsText" text="Media">
      <formula>NOT(ISERROR(SEARCH("Media",H22)))</formula>
    </cfRule>
    <cfRule type="containsText" dxfId="635" priority="82" operator="containsText" text="Media">
      <formula>NOT(ISERROR(SEARCH("Media",H22)))</formula>
    </cfRule>
    <cfRule type="containsText" dxfId="634" priority="83" operator="containsText" text="Media">
      <formula>NOT(ISERROR(SEARCH("Media",H22)))</formula>
    </cfRule>
    <cfRule type="containsText" dxfId="633" priority="84" operator="containsText" text="Muy Baja">
      <formula>NOT(ISERROR(SEARCH("Muy Baja",H22)))</formula>
    </cfRule>
    <cfRule type="containsText" dxfId="632" priority="85" operator="containsText" text="Baja">
      <formula>NOT(ISERROR(SEARCH("Baja",H22)))</formula>
    </cfRule>
    <cfRule type="containsText" dxfId="631" priority="86" operator="containsText" text="Muy Baja">
      <formula>NOT(ISERROR(SEARCH("Muy Baja",H22)))</formula>
    </cfRule>
    <cfRule type="containsText" dxfId="630" priority="87" operator="containsText" text="Muy Baja">
      <formula>NOT(ISERROR(SEARCH("Muy Baja",H22)))</formula>
    </cfRule>
    <cfRule type="containsText" dxfId="629" priority="88" operator="containsText" text="Muy Baja">
      <formula>NOT(ISERROR(SEARCH("Muy Baja",H22)))</formula>
    </cfRule>
    <cfRule type="containsText" dxfId="628" priority="89" operator="containsText" text="Muy Baja'Tabla probabilidad'!">
      <formula>NOT(ISERROR(SEARCH("Muy Baja'Tabla probabilidad'!",H22)))</formula>
    </cfRule>
    <cfRule type="containsText" dxfId="627" priority="90" operator="containsText" text="Muy bajo">
      <formula>NOT(ISERROR(SEARCH("Muy bajo",H22)))</formula>
    </cfRule>
    <cfRule type="containsText" dxfId="626" priority="91" operator="containsText" text="Alta">
      <formula>NOT(ISERROR(SEARCH("Alta",H22)))</formula>
    </cfRule>
    <cfRule type="containsText" dxfId="625" priority="92" operator="containsText" text="Media">
      <formula>NOT(ISERROR(SEARCH("Media",H22)))</formula>
    </cfRule>
    <cfRule type="containsText" dxfId="624" priority="93" operator="containsText" text="Baja">
      <formula>NOT(ISERROR(SEARCH("Baja",H22)))</formula>
    </cfRule>
    <cfRule type="containsText" dxfId="623" priority="94" operator="containsText" text="Muy baja">
      <formula>NOT(ISERROR(SEARCH("Muy baja",H22)))</formula>
    </cfRule>
    <cfRule type="cellIs" dxfId="622" priority="95" operator="between">
      <formula>1</formula>
      <formula>2</formula>
    </cfRule>
    <cfRule type="cellIs" dxfId="621" priority="96" operator="between">
      <formula>0</formula>
      <formula>2</formula>
    </cfRule>
  </conditionalFormatting>
  <conditionalFormatting sqref="M22">
    <cfRule type="containsText" dxfId="620" priority="71" operator="containsText" text="Catastrófico">
      <formula>NOT(ISERROR(SEARCH("Catastrófico",M22)))</formula>
    </cfRule>
    <cfRule type="containsText" dxfId="619" priority="72" operator="containsText" text="Mayor">
      <formula>NOT(ISERROR(SEARCH("Mayor",M22)))</formula>
    </cfRule>
    <cfRule type="containsText" dxfId="618" priority="73" operator="containsText" text="Alta">
      <formula>NOT(ISERROR(SEARCH("Alta",M22)))</formula>
    </cfRule>
    <cfRule type="containsText" dxfId="617" priority="74" operator="containsText" text="Moderado">
      <formula>NOT(ISERROR(SEARCH("Moderado",M22)))</formula>
    </cfRule>
    <cfRule type="containsText" dxfId="616" priority="75" operator="containsText" text="Menor">
      <formula>NOT(ISERROR(SEARCH("Menor",M22)))</formula>
    </cfRule>
    <cfRule type="containsText" dxfId="615" priority="76" operator="containsText" text="Leve">
      <formula>NOT(ISERROR(SEARCH("Leve",M22)))</formula>
    </cfRule>
  </conditionalFormatting>
  <conditionalFormatting sqref="N22:O22">
    <cfRule type="containsText" dxfId="614" priority="61" operator="containsText" text="Extremo">
      <formula>NOT(ISERROR(SEARCH("Extremo",N22)))</formula>
    </cfRule>
    <cfRule type="containsText" dxfId="613" priority="62" operator="containsText" text="Alto">
      <formula>NOT(ISERROR(SEARCH("Alto",N22)))</formula>
    </cfRule>
    <cfRule type="containsText" dxfId="612" priority="63" operator="containsText" text="Bajo">
      <formula>NOT(ISERROR(SEARCH("Bajo",N22)))</formula>
    </cfRule>
    <cfRule type="containsText" dxfId="611" priority="64" operator="containsText" text="Moderado">
      <formula>NOT(ISERROR(SEARCH("Moderado",N22)))</formula>
    </cfRule>
  </conditionalFormatting>
  <conditionalFormatting sqref="K23:K24">
    <cfRule type="containsText" dxfId="610" priority="37" operator="containsText" text="Catastrófico">
      <formula>NOT(ISERROR(SEARCH("Catastrófico",K23)))</formula>
    </cfRule>
    <cfRule type="containsText" dxfId="609" priority="38" operator="containsText" text="Mayor">
      <formula>NOT(ISERROR(SEARCH("Mayor",K23)))</formula>
    </cfRule>
    <cfRule type="containsText" dxfId="608" priority="39" operator="containsText" text="Alta">
      <formula>NOT(ISERROR(SEARCH("Alta",K23)))</formula>
    </cfRule>
    <cfRule type="containsText" dxfId="607" priority="40" operator="containsText" text="Moderado">
      <formula>NOT(ISERROR(SEARCH("Moderado",K23)))</formula>
    </cfRule>
    <cfRule type="containsText" dxfId="606" priority="41" operator="containsText" text="Menor">
      <formula>NOT(ISERROR(SEARCH("Menor",K23)))</formula>
    </cfRule>
    <cfRule type="containsText" dxfId="605" priority="42" operator="containsText" text="Leve">
      <formula>NOT(ISERROR(SEARCH("Leve",K23)))</formula>
    </cfRule>
  </conditionalFormatting>
  <conditionalFormatting sqref="K22">
    <cfRule type="containsText" dxfId="604" priority="25" operator="containsText" text="Catastrófico">
      <formula>NOT(ISERROR(SEARCH("Catastrófico",K22)))</formula>
    </cfRule>
    <cfRule type="containsText" dxfId="603" priority="26" operator="containsText" text="Mayor">
      <formula>NOT(ISERROR(SEARCH("Mayor",K22)))</formula>
    </cfRule>
    <cfRule type="containsText" dxfId="602" priority="27" operator="containsText" text="Alta">
      <formula>NOT(ISERROR(SEARCH("Alta",K22)))</formula>
    </cfRule>
    <cfRule type="containsText" dxfId="601" priority="28" operator="containsText" text="Moderado">
      <formula>NOT(ISERROR(SEARCH("Moderado",K22)))</formula>
    </cfRule>
    <cfRule type="containsText" dxfId="600" priority="29" operator="containsText" text="Menor">
      <formula>NOT(ISERROR(SEARCH("Menor",K22)))</formula>
    </cfRule>
    <cfRule type="containsText" dxfId="599" priority="30" operator="containsText" text="Leve">
      <formula>NOT(ISERROR(SEARCH("Leve",K22)))</formula>
    </cfRule>
  </conditionalFormatting>
  <conditionalFormatting sqref="K25:K26">
    <cfRule type="containsText" dxfId="598" priority="1" operator="containsText" text="Catastrófico">
      <formula>NOT(ISERROR(SEARCH("Catastrófico",K25)))</formula>
    </cfRule>
    <cfRule type="containsText" dxfId="597" priority="2" operator="containsText" text="Mayor">
      <formula>NOT(ISERROR(SEARCH("Mayor",K25)))</formula>
    </cfRule>
    <cfRule type="containsText" dxfId="596" priority="3" operator="containsText" text="Alta">
      <formula>NOT(ISERROR(SEARCH("Alta",K25)))</formula>
    </cfRule>
    <cfRule type="containsText" dxfId="595" priority="4" operator="containsText" text="Moderado">
      <formula>NOT(ISERROR(SEARCH("Moderado",K25)))</formula>
    </cfRule>
    <cfRule type="containsText" dxfId="594" priority="5" operator="containsText" text="Menor">
      <formula>NOT(ISERROR(SEARCH("Menor",K25)))</formula>
    </cfRule>
    <cfRule type="containsText" dxfId="593" priority="6" operator="containsText" text="Leve">
      <formula>NOT(ISERROR(SEARCH("Leve",K25)))</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4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142" operator="containsText" id="{009A1948-254C-4020-A26D-7181B4E8E5DF}">
            <xm:f>NOT(ISERROR(SEARCH('8- Políticas de Administración '!$B$5,H10)))</xm:f>
            <xm:f>'8- Políticas de Administración '!$B$5</xm:f>
            <x14:dxf>
              <font>
                <color rgb="FF9C0006"/>
              </font>
              <fill>
                <patternFill>
                  <bgColor rgb="FFFFC7CE"/>
                </patternFill>
              </fill>
            </x14:dxf>
          </x14:cfRule>
          <xm:sqref>H10 H12</xm:sqref>
        </x14:conditionalFormatting>
        <x14:conditionalFormatting xmlns:xm="http://schemas.microsoft.com/office/excel/2006/main">
          <x14:cfRule type="containsText" priority="855" operator="containsText" id="{3021BAA8-747A-4B80-B6A0-AF1A14F7983E}">
            <xm:f>NOT(ISERROR(SEARCH('8- Políticas de Administración '!$B$5,H15)))</xm:f>
            <xm:f>'8- Políticas de Administración '!$B$5</xm:f>
            <x14:dxf>
              <font>
                <color rgb="FF006100"/>
              </font>
              <fill>
                <patternFill>
                  <bgColor rgb="FFC6EFCE"/>
                </patternFill>
              </fill>
            </x14:dxf>
          </x14:cfRule>
          <x14:cfRule type="containsText" priority="856" operator="containsText" id="{EF2F67A8-8347-4F31-93F7-2BB1AF3C13A8}">
            <xm:f>NOT(ISERROR(SEARCH('8- Políticas de Administración '!$B$5,H15)))</xm:f>
            <xm:f>'8- Políticas de Administración '!$B$5</xm:f>
            <x14:dxf>
              <font>
                <color rgb="FF9C0006"/>
              </font>
              <fill>
                <patternFill>
                  <bgColor rgb="FFFFC7CE"/>
                </patternFill>
              </fill>
            </x14:dxf>
          </x14:cfRule>
          <xm:sqref>H15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'8- Políticas de Administración '!$I$17:$I$22</xm:f>
          </x14:formula1>
          <xm:sqref>I10:I26</xm:sqref>
        </x14:dataValidation>
        <x14:dataValidation type="list" allowBlank="1" showInputMessage="1" showErrorMessage="1" xr:uid="{00000000-0002-0000-0700-000002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24"/>
  <sheetViews>
    <sheetView showGridLines="0" topLeftCell="A16" zoomScale="90" zoomScaleNormal="90" zoomScalePageLayoutView="70" workbookViewId="0">
      <selection activeCell="M24" sqref="M24"/>
    </sheetView>
  </sheetViews>
  <sheetFormatPr baseColWidth="10" defaultColWidth="11.42578125" defaultRowHeight="15"/>
  <cols>
    <col min="1" max="1" width="7" customWidth="1"/>
    <col min="2" max="2" width="35.85546875" customWidth="1"/>
    <col min="3" max="3" width="52.5703125" style="39"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7">
      <c r="A1" s="469"/>
      <c r="B1" s="470"/>
      <c r="C1" s="470"/>
      <c r="D1" s="187"/>
      <c r="E1" s="510"/>
      <c r="F1" s="510"/>
      <c r="G1" s="510"/>
      <c r="H1" s="510"/>
      <c r="I1" s="510"/>
      <c r="J1" s="510"/>
      <c r="K1" s="510"/>
      <c r="L1" s="510"/>
      <c r="M1" s="510"/>
      <c r="N1" s="510"/>
      <c r="O1" s="510"/>
      <c r="P1" s="510"/>
      <c r="Q1" s="510"/>
      <c r="R1" s="510"/>
      <c r="S1" s="510"/>
      <c r="T1" s="510"/>
      <c r="U1" s="510"/>
      <c r="V1" s="5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78" s="11" customFormat="1" ht="27">
      <c r="A2" s="471"/>
      <c r="B2" s="472"/>
      <c r="C2" s="472"/>
      <c r="D2" s="189"/>
      <c r="E2" s="510"/>
      <c r="F2" s="510"/>
      <c r="G2" s="510"/>
      <c r="H2" s="510"/>
      <c r="I2" s="510"/>
      <c r="J2" s="510"/>
      <c r="K2" s="510"/>
      <c r="L2" s="510"/>
      <c r="M2" s="510"/>
      <c r="N2" s="510"/>
      <c r="O2" s="510"/>
      <c r="P2" s="510"/>
      <c r="Q2" s="510"/>
      <c r="R2" s="510"/>
      <c r="S2" s="510"/>
      <c r="T2" s="510"/>
      <c r="U2" s="510"/>
      <c r="V2" s="5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78" s="11" customFormat="1" ht="27">
      <c r="A3" s="191"/>
      <c r="B3" s="192"/>
      <c r="C3" s="192"/>
      <c r="D3" s="189"/>
      <c r="E3" s="510"/>
      <c r="F3" s="510"/>
      <c r="G3" s="510"/>
      <c r="H3" s="510"/>
      <c r="I3" s="510"/>
      <c r="J3" s="510"/>
      <c r="K3" s="510"/>
      <c r="L3" s="510"/>
      <c r="M3" s="510"/>
      <c r="N3" s="510"/>
      <c r="O3" s="510"/>
      <c r="P3" s="510"/>
      <c r="Q3" s="510"/>
      <c r="R3" s="510"/>
      <c r="S3" s="510"/>
      <c r="T3" s="510"/>
      <c r="U3" s="510"/>
      <c r="V3" s="5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78" s="11" customFormat="1" ht="44.25" customHeight="1">
      <c r="A4" s="436" t="s">
        <v>145</v>
      </c>
      <c r="B4" s="436"/>
      <c r="C4" s="436"/>
      <c r="D4" s="502" t="s">
        <v>5</v>
      </c>
      <c r="E4" s="502"/>
      <c r="F4" s="502"/>
      <c r="G4" s="502"/>
      <c r="H4" s="502"/>
      <c r="I4" s="502"/>
      <c r="J4" s="502"/>
      <c r="K4" s="502"/>
      <c r="L4" s="502"/>
      <c r="M4" s="502"/>
      <c r="N4" s="502"/>
      <c r="O4" s="502"/>
      <c r="P4" s="502"/>
      <c r="Q4" s="502"/>
      <c r="R4" s="502"/>
      <c r="S4" s="502"/>
      <c r="T4" s="502"/>
      <c r="U4" s="502"/>
      <c r="V4" s="502"/>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78" s="11" customFormat="1" ht="44.25" customHeight="1">
      <c r="A5" s="436" t="s">
        <v>146</v>
      </c>
      <c r="B5" s="436"/>
      <c r="C5" s="436"/>
      <c r="D5" s="502" t="s">
        <v>147</v>
      </c>
      <c r="E5" s="502"/>
      <c r="F5" s="502"/>
      <c r="G5" s="502"/>
      <c r="H5" s="502"/>
      <c r="I5" s="502"/>
      <c r="J5" s="502"/>
      <c r="K5" s="502"/>
      <c r="L5" s="502"/>
      <c r="M5" s="502"/>
      <c r="N5" s="502"/>
      <c r="O5" s="502"/>
      <c r="P5" s="502"/>
      <c r="Q5" s="502"/>
      <c r="R5" s="502"/>
      <c r="S5" s="502"/>
      <c r="T5" s="502"/>
      <c r="U5" s="502"/>
      <c r="V5" s="502"/>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78" s="11" customFormat="1" ht="44.25" customHeight="1" thickBot="1">
      <c r="A6" s="436" t="s">
        <v>148</v>
      </c>
      <c r="B6" s="436"/>
      <c r="C6" s="436"/>
      <c r="D6" s="502" t="s">
        <v>393</v>
      </c>
      <c r="E6" s="502"/>
      <c r="F6" s="502"/>
      <c r="G6" s="502"/>
      <c r="H6" s="502"/>
      <c r="I6" s="502"/>
      <c r="J6" s="502"/>
      <c r="K6" s="502"/>
      <c r="L6" s="502"/>
      <c r="M6" s="502"/>
      <c r="N6" s="502"/>
      <c r="O6" s="502"/>
      <c r="P6" s="502"/>
      <c r="Q6" s="502"/>
      <c r="R6" s="502"/>
      <c r="S6" s="502"/>
      <c r="T6" s="502"/>
      <c r="U6" s="502"/>
      <c r="V6" s="502"/>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78" s="11" customFormat="1" ht="18" thickTop="1" thickBot="1">
      <c r="A7" s="503" t="s">
        <v>150</v>
      </c>
      <c r="B7" s="503"/>
      <c r="C7" s="503"/>
      <c r="D7" s="512" t="s">
        <v>187</v>
      </c>
      <c r="E7" s="460"/>
      <c r="F7" s="460"/>
      <c r="G7" s="460"/>
      <c r="H7" s="460"/>
      <c r="I7" s="460"/>
      <c r="J7" s="460"/>
      <c r="K7" s="460"/>
      <c r="L7" s="460"/>
      <c r="M7" s="460"/>
      <c r="N7" s="460"/>
      <c r="O7" s="460"/>
      <c r="P7" s="460"/>
      <c r="Q7" s="460"/>
      <c r="R7" s="461"/>
      <c r="S7" s="150"/>
      <c r="T7" s="511" t="s">
        <v>188</v>
      </c>
      <c r="U7" s="511"/>
      <c r="V7" s="511"/>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513" t="s">
        <v>155</v>
      </c>
      <c r="B8" s="503" t="s">
        <v>189</v>
      </c>
      <c r="C8" s="505" t="s">
        <v>151</v>
      </c>
      <c r="D8" s="507" t="s">
        <v>190</v>
      </c>
      <c r="E8" s="509" t="s">
        <v>120</v>
      </c>
      <c r="F8" s="499" t="s">
        <v>191</v>
      </c>
      <c r="G8" s="500"/>
      <c r="H8" s="500"/>
      <c r="I8" s="500"/>
      <c r="J8" s="500"/>
      <c r="K8" s="501"/>
      <c r="L8" s="499" t="s">
        <v>192</v>
      </c>
      <c r="M8" s="500"/>
      <c r="N8" s="500"/>
      <c r="O8" s="500"/>
      <c r="P8" s="500"/>
      <c r="Q8" s="500"/>
      <c r="R8" s="500"/>
      <c r="S8" s="501"/>
      <c r="T8" s="46"/>
      <c r="U8" s="47"/>
      <c r="V8" s="68" t="s">
        <v>193</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37"/>
      <c r="B9" s="504"/>
      <c r="C9" s="506"/>
      <c r="D9" s="508"/>
      <c r="E9" s="449"/>
      <c r="F9" s="37" t="s">
        <v>122</v>
      </c>
      <c r="G9" s="37" t="s">
        <v>124</v>
      </c>
      <c r="H9" s="37" t="s">
        <v>194</v>
      </c>
      <c r="I9" s="37" t="s">
        <v>126</v>
      </c>
      <c r="J9" s="86" t="s">
        <v>195</v>
      </c>
      <c r="K9" s="37" t="s">
        <v>132</v>
      </c>
      <c r="L9" s="37" t="s">
        <v>196</v>
      </c>
      <c r="M9" s="85" t="s">
        <v>129</v>
      </c>
      <c r="N9" s="37" t="s">
        <v>197</v>
      </c>
      <c r="O9" s="37" t="s">
        <v>198</v>
      </c>
      <c r="P9" s="37" t="s">
        <v>199</v>
      </c>
      <c r="Q9" s="37" t="s">
        <v>200</v>
      </c>
      <c r="R9" s="86" t="s">
        <v>195</v>
      </c>
      <c r="S9" s="37" t="s">
        <v>201</v>
      </c>
      <c r="T9" s="40" t="s">
        <v>134</v>
      </c>
      <c r="U9" s="40" t="s">
        <v>136</v>
      </c>
      <c r="V9" s="41" t="s">
        <v>202</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209.25" customHeight="1">
      <c r="A10" s="495">
        <f>'5- Identificación de Riesgos'!A10</f>
        <v>1</v>
      </c>
      <c r="B10" s="491" t="str">
        <f>'5- Identificación de Riesgos'!B10</f>
        <v xml:space="preserve">Incumplimiento de los requisitos legales del SG-SST </v>
      </c>
      <c r="C10" s="106" t="str">
        <f>'5- Identificación de Riesgos'!D10</f>
        <v>1. Desconocimiento de los requisitos legales para la implementación del SG-SST</v>
      </c>
      <c r="D10" s="104"/>
      <c r="E10" s="144" t="s">
        <v>419</v>
      </c>
      <c r="F10" s="96" t="s">
        <v>203</v>
      </c>
      <c r="G10" s="96" t="s">
        <v>203</v>
      </c>
      <c r="H10" s="96" t="s">
        <v>203</v>
      </c>
      <c r="I10" s="96" t="s">
        <v>203</v>
      </c>
      <c r="J10" s="100">
        <f>COUNTIF(F10:I10,"SI")/4</f>
        <v>1</v>
      </c>
      <c r="K10" s="497">
        <f>AVERAGE(J10:J11)</f>
        <v>1</v>
      </c>
      <c r="L10" s="96" t="str">
        <f>'5- Identificación de Riesgos'!I10</f>
        <v>Incumplimiento de las metas establecidas</v>
      </c>
      <c r="M10" s="101" t="s">
        <v>204</v>
      </c>
      <c r="N10" s="96" t="s">
        <v>203</v>
      </c>
      <c r="O10" s="96" t="s">
        <v>203</v>
      </c>
      <c r="P10" s="96" t="s">
        <v>203</v>
      </c>
      <c r="Q10" s="96" t="s">
        <v>203</v>
      </c>
      <c r="R10" s="100">
        <f>SUM(COUNTIF(N10,"SI")*25%,COUNTIF(O10,"SI")*40%,COUNTIF(P10,"SI")*25%,COUNTIF(Q10,"SI")*10%)</f>
        <v>1</v>
      </c>
      <c r="S10" s="497">
        <f>AVERAGE(R10:R11)</f>
        <v>1</v>
      </c>
      <c r="T10" s="48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9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93" t="str">
        <f>CONCATENATE(VLOOKUP((LEFT(T10,LEN(T10)-4)&amp;LEFT(U10,LEN(U10)-4)),'9- Matriz de Calor '!$D$18:$E$42,2,0)," - ",RIGHT(T10,1)*RIGHT(U10,1))</f>
        <v>Bajo - 1</v>
      </c>
    </row>
    <row r="11" spans="1:278" ht="73.5" customHeight="1" thickBot="1">
      <c r="A11" s="496"/>
      <c r="B11" s="492"/>
      <c r="C11" s="106" t="str">
        <f>'5- Identificación de Riesgos'!D11</f>
        <v xml:space="preserve">2. Poco talento humano que apoye el seguimiento de la implemnetación SST </v>
      </c>
      <c r="D11" s="103"/>
      <c r="E11" s="145" t="s">
        <v>510</v>
      </c>
      <c r="F11" s="98" t="s">
        <v>203</v>
      </c>
      <c r="G11" s="98" t="s">
        <v>203</v>
      </c>
      <c r="H11" s="98" t="s">
        <v>203</v>
      </c>
      <c r="I11" s="98" t="s">
        <v>203</v>
      </c>
      <c r="J11" s="99">
        <f t="shared" ref="J11:J14" si="0">COUNTIF(F11:I11,"SI")/4</f>
        <v>1</v>
      </c>
      <c r="K11" s="498"/>
      <c r="L11" s="97" t="str">
        <f>'5- Identificación de Riesgos'!I11</f>
        <v>Incumplimiento de las metas establecidas</v>
      </c>
      <c r="M11" s="143" t="s">
        <v>502</v>
      </c>
      <c r="N11" s="97" t="s">
        <v>203</v>
      </c>
      <c r="O11" s="97" t="s">
        <v>203</v>
      </c>
      <c r="P11" s="97" t="s">
        <v>203</v>
      </c>
      <c r="Q11" s="97" t="s">
        <v>203</v>
      </c>
      <c r="R11" s="99">
        <f t="shared" ref="R11:R14" si="1">SUM(COUNTIF(N11,"SI")*25%,COUNTIF(O11,"SI")*40%,COUNTIF(P11,"SI")*25%,COUNTIF(Q11,"SI")*10%)</f>
        <v>1</v>
      </c>
      <c r="S11" s="498"/>
      <c r="T11" s="490"/>
      <c r="U11" s="492"/>
      <c r="V11" s="494"/>
    </row>
    <row r="12" spans="1:278" ht="30">
      <c r="A12" s="495">
        <f>'5- Identificación de Riesgos'!A12</f>
        <v>2</v>
      </c>
      <c r="B12" s="491" t="str">
        <f>'5- Identificación de Riesgos'!B12</f>
        <v>Incumplimiento Plan Trabajo de SG-SST</v>
      </c>
      <c r="C12" s="105" t="str">
        <f>'5- Identificación de Riesgos'!D12</f>
        <v>1. Recursos técnicos y financieros reducidos para la implementación del SG-SST.</v>
      </c>
      <c r="D12" s="104"/>
      <c r="E12" s="101" t="s">
        <v>503</v>
      </c>
      <c r="F12" s="96" t="s">
        <v>205</v>
      </c>
      <c r="G12" s="96" t="s">
        <v>205</v>
      </c>
      <c r="H12" s="96" t="s">
        <v>205</v>
      </c>
      <c r="I12" s="96" t="s">
        <v>205</v>
      </c>
      <c r="J12" s="100">
        <f t="shared" si="0"/>
        <v>0</v>
      </c>
      <c r="K12" s="497">
        <f>AVERAGE(J12:J14)</f>
        <v>0.66666666666666663</v>
      </c>
      <c r="L12" s="96" t="str">
        <f>'5- Identificación de Riesgos'!I12</f>
        <v>Incumplimiento de las metas establecidas</v>
      </c>
      <c r="M12" s="101" t="s">
        <v>504</v>
      </c>
      <c r="N12" s="96" t="s">
        <v>205</v>
      </c>
      <c r="O12" s="96" t="s">
        <v>205</v>
      </c>
      <c r="P12" s="96" t="s">
        <v>203</v>
      </c>
      <c r="Q12" s="96" t="s">
        <v>205</v>
      </c>
      <c r="R12" s="100">
        <f t="shared" si="1"/>
        <v>0.25</v>
      </c>
      <c r="S12" s="497">
        <f>AVERAGE(R12:R14)</f>
        <v>0.75</v>
      </c>
      <c r="T12" s="489" t="str">
        <f>CONCATENATE(INDEX('8- Políticas de Administración '!$B$6:$F$10,MATCH(ROUND(IF((RIGHT('5- Identificación de Riesgos'!H12,1)-'6- Valoración Controles'!K12)&lt;1,1,(RIGHT('5- Identificación de Riesgos'!H12,1)-'6- Valoración Controles'!K12)),0),'8- Políticas de Administración '!$F$6:$F$10,0),1)," - ",ROUND(IF((RIGHT('5- Identificación de Riesgos'!H12,1)-'6- Valoración Controles'!K12)&lt;1,1,(RIGHT('5- Identificación de Riesgos'!H12,1)-'6- Valoración Controles'!K12)),0))</f>
        <v>Baja - 2</v>
      </c>
      <c r="U12" s="491" t="str">
        <f>CONCATENATE(INDEX('8- Políticas de Administración '!$B$17:$F$21,MATCH(ROUND(IF((RIGHT('5- Identificación de Riesgos'!M12,1)-'6- Valoración Controles'!S12)&lt;1,1,(RIGHT('5- Identificación de Riesgos'!M12,1)-'6- Valoración Controles'!S12)),0),'8- Políticas de Administración '!$F$17:$F$21,0),1)," - ",ROUND(IF((RIGHT('5- Identificación de Riesgos'!M12,1)-'6- Valoración Controles'!S12)&lt;1,1,(RIGHT('5- Identificación de Riesgos'!M12,1)-'6- Valoración Controles'!S12)),0))</f>
        <v>Menor - 2</v>
      </c>
      <c r="V12" s="493" t="str">
        <f>CONCATENATE(VLOOKUP((LEFT(T12,LEN(T12)-4)&amp;LEFT(U12,LEN(U12)-4)),'9- Matriz de Calor '!$D$18:$E$42,2,0)," - ",RIGHT(T12,1)*RIGHT(U12,1))</f>
        <v>Moderado - 4</v>
      </c>
    </row>
    <row r="13" spans="1:278" ht="60">
      <c r="A13" s="496"/>
      <c r="B13" s="492"/>
      <c r="C13" s="106" t="str">
        <f>'5- Identificación de Riesgos'!D13</f>
        <v>2.  Baja participación de las partes interesadas del SG-SST, principalmente los coloboradores de la entidad.</v>
      </c>
      <c r="D13" s="103"/>
      <c r="E13" s="102" t="s">
        <v>511</v>
      </c>
      <c r="F13" s="97" t="s">
        <v>203</v>
      </c>
      <c r="G13" s="97" t="s">
        <v>203</v>
      </c>
      <c r="H13" s="97" t="s">
        <v>203</v>
      </c>
      <c r="I13" s="97" t="s">
        <v>203</v>
      </c>
      <c r="J13" s="99">
        <f t="shared" si="0"/>
        <v>1</v>
      </c>
      <c r="K13" s="498"/>
      <c r="L13" s="97" t="str">
        <f>'5- Identificación de Riesgos'!I13</f>
        <v>Afectación de reputacion,imagén,  credibilidad, satisfacción de usuarios y PI</v>
      </c>
      <c r="M13" s="102" t="s">
        <v>512</v>
      </c>
      <c r="N13" s="98" t="s">
        <v>203</v>
      </c>
      <c r="O13" s="98" t="s">
        <v>203</v>
      </c>
      <c r="P13" s="98" t="s">
        <v>203</v>
      </c>
      <c r="Q13" s="98" t="s">
        <v>203</v>
      </c>
      <c r="R13" s="99">
        <f t="shared" si="1"/>
        <v>1</v>
      </c>
      <c r="S13" s="498"/>
      <c r="T13" s="490"/>
      <c r="U13" s="492"/>
      <c r="V13" s="494"/>
    </row>
    <row r="14" spans="1:278" ht="45.75" thickBot="1">
      <c r="A14" s="496"/>
      <c r="B14" s="492"/>
      <c r="C14" s="106" t="str">
        <f>'5- Identificación de Riesgos'!D14</f>
        <v>3. Demoras en la adjudicacion de contratos para la realizacion de los examenes ocupacionales reglados en SST</v>
      </c>
      <c r="D14" s="103"/>
      <c r="E14" s="102" t="s">
        <v>506</v>
      </c>
      <c r="F14" s="97" t="s">
        <v>203</v>
      </c>
      <c r="G14" s="97" t="s">
        <v>203</v>
      </c>
      <c r="H14" s="97" t="s">
        <v>203</v>
      </c>
      <c r="I14" s="97" t="s">
        <v>203</v>
      </c>
      <c r="J14" s="99">
        <f t="shared" si="0"/>
        <v>1</v>
      </c>
      <c r="K14" s="498"/>
      <c r="L14" s="97" t="str">
        <f>'5- Identificación de Riesgos'!I14</f>
        <v>Incumplimiento de las metas establecidas</v>
      </c>
      <c r="M14" s="107" t="s">
        <v>507</v>
      </c>
      <c r="N14" s="97" t="s">
        <v>203</v>
      </c>
      <c r="O14" s="97" t="s">
        <v>203</v>
      </c>
      <c r="P14" s="97" t="s">
        <v>203</v>
      </c>
      <c r="Q14" s="97" t="s">
        <v>203</v>
      </c>
      <c r="R14" s="99">
        <f t="shared" si="1"/>
        <v>1</v>
      </c>
      <c r="S14" s="498"/>
      <c r="T14" s="490"/>
      <c r="U14" s="492"/>
      <c r="V14" s="494"/>
    </row>
    <row r="15" spans="1:278" ht="45">
      <c r="A15" s="495">
        <f>'5- Identificación de Riesgos'!A15</f>
        <v>3</v>
      </c>
      <c r="B15" s="491" t="str">
        <f>'5- Identificación de Riesgos'!B15</f>
        <v xml:space="preserve">Aumento de Accidentes de trabajo y enfermedades de origen laboral. </v>
      </c>
      <c r="C15" s="281" t="str">
        <f>'5- Identificación de Riesgos'!D15</f>
        <v xml:space="preserve">1. . Atención dispersa en los desplazamientos internos en las instalaciones de la entidad.  
</v>
      </c>
      <c r="D15" s="282"/>
      <c r="E15" s="283" t="s">
        <v>508</v>
      </c>
      <c r="F15" s="284" t="s">
        <v>203</v>
      </c>
      <c r="G15" s="284" t="s">
        <v>203</v>
      </c>
      <c r="H15" s="284" t="s">
        <v>203</v>
      </c>
      <c r="I15" s="284" t="s">
        <v>203</v>
      </c>
      <c r="J15" s="285">
        <f t="shared" ref="J15:J24" si="2">COUNTIF(F15:I15,"SI")/4</f>
        <v>1</v>
      </c>
      <c r="K15" s="487">
        <f>AVERAGE(J15:J21)</f>
        <v>0.8571428571428571</v>
      </c>
      <c r="L15" s="284" t="str">
        <f>'5- Identificación de Riesgos'!I15</f>
        <v>Afectación Económica</v>
      </c>
      <c r="M15" s="283" t="s">
        <v>505</v>
      </c>
      <c r="N15" s="284" t="s">
        <v>205</v>
      </c>
      <c r="O15" s="284" t="s">
        <v>205</v>
      </c>
      <c r="P15" s="96" t="s">
        <v>205</v>
      </c>
      <c r="Q15" s="96" t="s">
        <v>205</v>
      </c>
      <c r="R15" s="100">
        <f t="shared" ref="R15:R24" si="3">SUM(COUNTIF(N15,"SI")*25%,COUNTIF(O15,"SI")*40%,COUNTIF(P15,"SI")*25%,COUNTIF(Q15,"SI")*10%)</f>
        <v>0</v>
      </c>
      <c r="S15" s="497">
        <f>AVERAGE(R15:R21)</f>
        <v>0.42857142857142855</v>
      </c>
      <c r="T15" s="489"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Baja - 2</v>
      </c>
      <c r="U15" s="491"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Moderado - 3</v>
      </c>
      <c r="V15" s="493" t="str">
        <f>CONCATENATE(VLOOKUP((LEFT(T15,LEN(T15)-4)&amp;LEFT(U15,LEN(U15)-4)),'9- Matriz de Calor '!$D$18:$E$42,2,0)," - ",RIGHT(T15,1)*RIGHT(U15,1))</f>
        <v>Moderado - 6</v>
      </c>
    </row>
    <row r="16" spans="1:278" ht="45">
      <c r="A16" s="496"/>
      <c r="B16" s="492"/>
      <c r="C16" s="286" t="str">
        <f>'5- Identificación de Riesgos'!D16</f>
        <v>2. Ausencia de autocuidado en la seguridad basada en el comportamiento.</v>
      </c>
      <c r="D16" s="287"/>
      <c r="E16" s="288" t="s">
        <v>513</v>
      </c>
      <c r="F16" s="289" t="s">
        <v>203</v>
      </c>
      <c r="G16" s="289" t="s">
        <v>203</v>
      </c>
      <c r="H16" s="289" t="s">
        <v>203</v>
      </c>
      <c r="I16" s="289" t="s">
        <v>203</v>
      </c>
      <c r="J16" s="290">
        <f t="shared" si="2"/>
        <v>1</v>
      </c>
      <c r="K16" s="488"/>
      <c r="L16" s="289" t="str">
        <f>'5- Identificación de Riesgos'!I16</f>
        <v>Incumplimiento de las metas establecidas</v>
      </c>
      <c r="M16" s="291" t="s">
        <v>514</v>
      </c>
      <c r="N16" s="289" t="s">
        <v>203</v>
      </c>
      <c r="O16" s="289" t="s">
        <v>203</v>
      </c>
      <c r="P16" s="97" t="s">
        <v>203</v>
      </c>
      <c r="Q16" s="97" t="s">
        <v>203</v>
      </c>
      <c r="R16" s="99">
        <f t="shared" si="3"/>
        <v>1</v>
      </c>
      <c r="S16" s="498"/>
      <c r="T16" s="490"/>
      <c r="U16" s="492"/>
      <c r="V16" s="494"/>
    </row>
    <row r="17" spans="1:22" ht="45">
      <c r="A17" s="496"/>
      <c r="B17" s="492"/>
      <c r="C17" s="286" t="str">
        <f>'5- Identificación de Riesgos'!D17</f>
        <v>3. Práctica inadecuadas de la higiene postural.</v>
      </c>
      <c r="D17" s="287"/>
      <c r="E17" s="288" t="s">
        <v>509</v>
      </c>
      <c r="F17" s="289" t="s">
        <v>203</v>
      </c>
      <c r="G17" s="289" t="s">
        <v>203</v>
      </c>
      <c r="H17" s="289" t="s">
        <v>203</v>
      </c>
      <c r="I17" s="289" t="s">
        <v>203</v>
      </c>
      <c r="J17" s="290">
        <f t="shared" si="2"/>
        <v>1</v>
      </c>
      <c r="K17" s="488"/>
      <c r="L17" s="289" t="str">
        <f>'5- Identificación de Riesgos'!I17</f>
        <v>Incumplimiento de las metas establecidas</v>
      </c>
      <c r="M17" s="291" t="s">
        <v>514</v>
      </c>
      <c r="N17" s="69" t="s">
        <v>203</v>
      </c>
      <c r="O17" s="69" t="s">
        <v>203</v>
      </c>
      <c r="P17" s="98" t="s">
        <v>203</v>
      </c>
      <c r="Q17" s="98" t="s">
        <v>203</v>
      </c>
      <c r="R17" s="99">
        <f t="shared" si="3"/>
        <v>1</v>
      </c>
      <c r="S17" s="498"/>
      <c r="T17" s="490"/>
      <c r="U17" s="492"/>
      <c r="V17" s="494"/>
    </row>
    <row r="18" spans="1:22" ht="45">
      <c r="A18" s="496"/>
      <c r="B18" s="492"/>
      <c r="C18" s="286" t="str">
        <f>'5- Identificación de Riesgos'!D18</f>
        <v>4. Inasistencia a los examenes medico laborales de carácter  periodico, por parte de los servidores judiciales</v>
      </c>
      <c r="D18" s="287"/>
      <c r="E18" s="288" t="s">
        <v>515</v>
      </c>
      <c r="F18" s="289" t="s">
        <v>203</v>
      </c>
      <c r="G18" s="289" t="s">
        <v>203</v>
      </c>
      <c r="H18" s="289" t="s">
        <v>203</v>
      </c>
      <c r="I18" s="289" t="s">
        <v>203</v>
      </c>
      <c r="J18" s="290">
        <f t="shared" si="2"/>
        <v>1</v>
      </c>
      <c r="K18" s="488"/>
      <c r="L18" s="289" t="str">
        <f>'5- Identificación de Riesgos'!I18</f>
        <v>Incumplimiento de las metas establecidas</v>
      </c>
      <c r="M18" s="292" t="s">
        <v>516</v>
      </c>
      <c r="N18" s="289" t="s">
        <v>203</v>
      </c>
      <c r="O18" s="289" t="s">
        <v>203</v>
      </c>
      <c r="P18" s="97" t="s">
        <v>203</v>
      </c>
      <c r="Q18" s="97" t="s">
        <v>203</v>
      </c>
      <c r="R18" s="99">
        <f t="shared" si="3"/>
        <v>1</v>
      </c>
      <c r="S18" s="498"/>
      <c r="T18" s="490"/>
      <c r="U18" s="492"/>
      <c r="V18" s="494"/>
    </row>
    <row r="19" spans="1:22" ht="45">
      <c r="A19" s="496"/>
      <c r="B19" s="492"/>
      <c r="C19" s="286" t="str">
        <f>'5- Identificación de Riesgos'!D19</f>
        <v>5. Recurso reducido para garantizar la apliación de los examenes periodicos laborales, así como de ingreso y egreso de los servidosres públicos</v>
      </c>
      <c r="D19" s="287"/>
      <c r="E19" s="287" t="s">
        <v>503</v>
      </c>
      <c r="F19" s="289" t="s">
        <v>205</v>
      </c>
      <c r="G19" s="289" t="s">
        <v>205</v>
      </c>
      <c r="H19" s="289" t="s">
        <v>205</v>
      </c>
      <c r="I19" s="289" t="s">
        <v>205</v>
      </c>
      <c r="J19" s="290">
        <f t="shared" si="2"/>
        <v>0</v>
      </c>
      <c r="K19" s="488"/>
      <c r="L19" s="289" t="str">
        <f>'5- Identificación de Riesgos'!I19</f>
        <v>Incumplimiento de las metas establecidas</v>
      </c>
      <c r="M19" s="292" t="s">
        <v>504</v>
      </c>
      <c r="N19" s="289" t="s">
        <v>205</v>
      </c>
      <c r="O19" s="289" t="s">
        <v>205</v>
      </c>
      <c r="P19" s="97" t="s">
        <v>205</v>
      </c>
      <c r="Q19" s="97" t="s">
        <v>205</v>
      </c>
      <c r="R19" s="99">
        <f t="shared" si="3"/>
        <v>0</v>
      </c>
      <c r="S19" s="498"/>
      <c r="T19" s="490"/>
      <c r="U19" s="492"/>
      <c r="V19" s="494"/>
    </row>
    <row r="20" spans="1:22" ht="38.25">
      <c r="A20" s="496"/>
      <c r="B20" s="492"/>
      <c r="C20" s="286" t="str">
        <f>'5- Identificación de Riesgos'!D20</f>
        <v>6. Dificultades en el manejo de situaciones estresantes en el entorno laboral.</v>
      </c>
      <c r="D20" s="287"/>
      <c r="E20" s="288" t="s">
        <v>518</v>
      </c>
      <c r="F20" s="289" t="s">
        <v>203</v>
      </c>
      <c r="G20" s="289" t="s">
        <v>203</v>
      </c>
      <c r="H20" s="289" t="s">
        <v>203</v>
      </c>
      <c r="I20" s="289" t="s">
        <v>203</v>
      </c>
      <c r="J20" s="290">
        <f t="shared" si="2"/>
        <v>1</v>
      </c>
      <c r="K20" s="488"/>
      <c r="L20" s="289" t="str">
        <f>'5- Identificación de Riesgos'!I20</f>
        <v>Afectación Económica</v>
      </c>
      <c r="M20" s="288" t="s">
        <v>518</v>
      </c>
      <c r="N20" s="289"/>
      <c r="O20" s="289"/>
      <c r="P20" s="97"/>
      <c r="Q20" s="97"/>
      <c r="R20" s="99">
        <f t="shared" si="3"/>
        <v>0</v>
      </c>
      <c r="S20" s="498"/>
      <c r="T20" s="490"/>
      <c r="U20" s="492"/>
      <c r="V20" s="494"/>
    </row>
    <row r="21" spans="1:22" ht="39" thickBot="1">
      <c r="A21" s="496"/>
      <c r="B21" s="492"/>
      <c r="C21" s="286" t="str">
        <f>'5- Identificación de Riesgos'!D21</f>
        <v>7. Habitos y estilos de vida poco saludables, como factor precipitante de ECNT</v>
      </c>
      <c r="D21" s="287"/>
      <c r="E21" s="288" t="s">
        <v>519</v>
      </c>
      <c r="F21" s="289" t="s">
        <v>203</v>
      </c>
      <c r="G21" s="289" t="s">
        <v>203</v>
      </c>
      <c r="H21" s="289" t="s">
        <v>203</v>
      </c>
      <c r="I21" s="289" t="s">
        <v>203</v>
      </c>
      <c r="J21" s="290">
        <f t="shared" si="2"/>
        <v>1</v>
      </c>
      <c r="K21" s="488"/>
      <c r="L21" s="289" t="str">
        <f>'5- Identificación de Riesgos'!I21</f>
        <v>Incumplimiento de las metas establecidas</v>
      </c>
      <c r="M21" s="292" t="s">
        <v>520</v>
      </c>
      <c r="N21" s="289"/>
      <c r="O21" s="289"/>
      <c r="P21" s="97"/>
      <c r="Q21" s="97"/>
      <c r="R21" s="99">
        <f t="shared" si="3"/>
        <v>0</v>
      </c>
      <c r="S21" s="498"/>
      <c r="T21" s="490"/>
      <c r="U21" s="492"/>
      <c r="V21" s="494"/>
    </row>
    <row r="22" spans="1:22" s="9" customFormat="1" ht="76.5">
      <c r="A22" s="485">
        <f>'5- Identificación de Riesgos'!A22</f>
        <v>4</v>
      </c>
      <c r="B22" s="481" t="str">
        <f>'5- Identificación de Riesgos'!B22</f>
        <v xml:space="preserve">Corrupción </v>
      </c>
      <c r="C22" s="281" t="str">
        <f>'5- Identificación de Riesgos'!D22</f>
        <v>1. accidentes generados en otros espacios que se busca validar como accidente laboral.</v>
      </c>
      <c r="D22" s="282"/>
      <c r="E22" s="283" t="s">
        <v>511</v>
      </c>
      <c r="F22" s="284" t="s">
        <v>203</v>
      </c>
      <c r="G22" s="284" t="s">
        <v>203</v>
      </c>
      <c r="H22" s="284" t="s">
        <v>203</v>
      </c>
      <c r="I22" s="284" t="s">
        <v>203</v>
      </c>
      <c r="J22" s="285">
        <f t="shared" si="2"/>
        <v>1</v>
      </c>
      <c r="K22" s="487">
        <f>AVERAGE(J22:J24)</f>
        <v>0.66666666666666663</v>
      </c>
      <c r="L22" s="284" t="str">
        <f>'5- Identificación de Riesgos'!I22</f>
        <v>Afectación Económica</v>
      </c>
      <c r="M22" s="283" t="s">
        <v>206</v>
      </c>
      <c r="N22" s="284" t="s">
        <v>203</v>
      </c>
      <c r="O22" s="284" t="s">
        <v>203</v>
      </c>
      <c r="P22" s="284" t="s">
        <v>203</v>
      </c>
      <c r="Q22" s="284" t="s">
        <v>203</v>
      </c>
      <c r="R22" s="285">
        <f t="shared" si="3"/>
        <v>1</v>
      </c>
      <c r="S22" s="487">
        <f>AVERAGE(R22:R24)</f>
        <v>0.66666666666666663</v>
      </c>
      <c r="T22" s="479" t="str">
        <f>CONCATENATE(INDEX('8- Políticas de Administración '!$B$6:$F$10,MATCH(ROUND(IF((RIGHT('5- Identificación de Riesgos'!H22,1)-'6- Valoración Controles'!K22)&lt;1,1,(RIGHT('5- Identificación de Riesgos'!H22,1)-'6- Valoración Controles'!K22)),0),'8- Políticas de Administración '!$F$6:$F$10,0),1)," - ",ROUND(IF((RIGHT('5- Identificación de Riesgos'!H22,1)-'6- Valoración Controles'!K22)&lt;1,1,(RIGHT('5- Identificación de Riesgos'!H22,1)-'6- Valoración Controles'!K22)),0))</f>
        <v>Muy Baja - 1</v>
      </c>
      <c r="U22" s="481" t="str">
        <f>CONCATENATE(INDEX('8- Políticas de Administración '!$B$17:$F$21,MATCH(ROUND(IF((RIGHT('5- Identificación de Riesgos'!M22,1)-'6- Valoración Controles'!S22)&lt;1,1,(RIGHT('5- Identificación de Riesgos'!M22,1)-'6- Valoración Controles'!S22)),0),'8- Políticas de Administración '!$F$17:$F$21,0),1)," - ",ROUND(IF((RIGHT('5- Identificación de Riesgos'!M22,1)-'6- Valoración Controles'!S22)&lt;1,1,(RIGHT('5- Identificación de Riesgos'!M22,1)-'6- Valoración Controles'!S22)),0))</f>
        <v>Menor - 2</v>
      </c>
      <c r="V22" s="483" t="str">
        <f>CONCATENATE(VLOOKUP((LEFT(T22,LEN(T22)-4)&amp;LEFT(U22,LEN(U22)-4)),'9- Matriz de Calor '!$D$18:$E$42,2,0)," - ",RIGHT(T22,1)*RIGHT(U22,1))</f>
        <v>Bajo - 2</v>
      </c>
    </row>
    <row r="23" spans="1:22" s="9" customFormat="1" ht="45">
      <c r="A23" s="486"/>
      <c r="B23" s="482"/>
      <c r="C23" s="286" t="str">
        <f>'5- Identificación de Riesgos'!D23</f>
        <v>2. Desconocimiento de procedimiento para el reporte de los accidentes de trabajo y confusiones entre enfermedad laboral y enfermedad comun.</v>
      </c>
      <c r="D23" s="287"/>
      <c r="E23" s="288" t="s">
        <v>521</v>
      </c>
      <c r="F23" s="289" t="s">
        <v>203</v>
      </c>
      <c r="G23" s="289" t="s">
        <v>203</v>
      </c>
      <c r="H23" s="289" t="s">
        <v>203</v>
      </c>
      <c r="I23" s="289" t="s">
        <v>203</v>
      </c>
      <c r="J23" s="290">
        <f t="shared" si="2"/>
        <v>1</v>
      </c>
      <c r="K23" s="488"/>
      <c r="L23" s="289" t="str">
        <f>'5- Identificación de Riesgos'!I23</f>
        <v>Incumplimiento de las metas establecidas</v>
      </c>
      <c r="M23" s="291" t="s">
        <v>522</v>
      </c>
      <c r="N23" s="289" t="s">
        <v>203</v>
      </c>
      <c r="O23" s="289" t="s">
        <v>203</v>
      </c>
      <c r="P23" s="289" t="s">
        <v>203</v>
      </c>
      <c r="Q23" s="289" t="s">
        <v>203</v>
      </c>
      <c r="R23" s="290">
        <f t="shared" si="3"/>
        <v>1</v>
      </c>
      <c r="S23" s="488"/>
      <c r="T23" s="480"/>
      <c r="U23" s="482"/>
      <c r="V23" s="484"/>
    </row>
    <row r="24" spans="1:22" s="9" customFormat="1" ht="60">
      <c r="A24" s="486"/>
      <c r="B24" s="482"/>
      <c r="C24" s="286" t="str">
        <f>'5- Identificación de Riesgos'!D24</f>
        <v>3. Carencia de compromiso  y transparencia de los servidores judiciales</v>
      </c>
      <c r="D24" s="287"/>
      <c r="E24" s="288" t="s">
        <v>503</v>
      </c>
      <c r="F24" s="289" t="s">
        <v>205</v>
      </c>
      <c r="G24" s="289" t="s">
        <v>205</v>
      </c>
      <c r="H24" s="289" t="s">
        <v>205</v>
      </c>
      <c r="I24" s="289" t="s">
        <v>205</v>
      </c>
      <c r="J24" s="290">
        <f t="shared" si="2"/>
        <v>0</v>
      </c>
      <c r="K24" s="488"/>
      <c r="L24" s="289" t="str">
        <f>'5- Identificación de Riesgos'!I25</f>
        <v>Afectación de reputacion,imagén,  credibilidad, satisfacción de usuarios y PI</v>
      </c>
      <c r="M24" s="288" t="s">
        <v>523</v>
      </c>
      <c r="N24" s="69"/>
      <c r="O24" s="69"/>
      <c r="P24" s="69"/>
      <c r="Q24" s="69"/>
      <c r="R24" s="290">
        <f t="shared" si="3"/>
        <v>0</v>
      </c>
      <c r="S24" s="488"/>
      <c r="T24" s="480"/>
      <c r="U24" s="482"/>
      <c r="V24" s="484"/>
    </row>
  </sheetData>
  <mergeCells count="46">
    <mergeCell ref="S10:S11"/>
    <mergeCell ref="T10:T11"/>
    <mergeCell ref="U10:U11"/>
    <mergeCell ref="A1:C2"/>
    <mergeCell ref="A4:C4"/>
    <mergeCell ref="A5:C5"/>
    <mergeCell ref="E1:V3"/>
    <mergeCell ref="D4:V4"/>
    <mergeCell ref="D5:V5"/>
    <mergeCell ref="V10:V11"/>
    <mergeCell ref="K10:K11"/>
    <mergeCell ref="A7:C7"/>
    <mergeCell ref="A6:C6"/>
    <mergeCell ref="T7:V7"/>
    <mergeCell ref="D7:R7"/>
    <mergeCell ref="A8:A9"/>
    <mergeCell ref="L8:S8"/>
    <mergeCell ref="D6:V6"/>
    <mergeCell ref="A10:A11"/>
    <mergeCell ref="B10:B11"/>
    <mergeCell ref="A12:A14"/>
    <mergeCell ref="B12:B14"/>
    <mergeCell ref="K12:K14"/>
    <mergeCell ref="V12:V14"/>
    <mergeCell ref="T12:T14"/>
    <mergeCell ref="U12:U14"/>
    <mergeCell ref="S12:S14"/>
    <mergeCell ref="B8:B9"/>
    <mergeCell ref="C8:C9"/>
    <mergeCell ref="D8:D9"/>
    <mergeCell ref="E8:E9"/>
    <mergeCell ref="F8:K8"/>
    <mergeCell ref="T15:T21"/>
    <mergeCell ref="U15:U21"/>
    <mergeCell ref="V15:V21"/>
    <mergeCell ref="A15:A21"/>
    <mergeCell ref="B15:B21"/>
    <mergeCell ref="K15:K21"/>
    <mergeCell ref="S15:S21"/>
    <mergeCell ref="T22:T24"/>
    <mergeCell ref="U22:U24"/>
    <mergeCell ref="V22:V24"/>
    <mergeCell ref="A22:A24"/>
    <mergeCell ref="B22:B24"/>
    <mergeCell ref="K22:K24"/>
    <mergeCell ref="S22:S24"/>
  </mergeCells>
  <conditionalFormatting sqref="T10 T12">
    <cfRule type="containsText" dxfId="588" priority="469" operator="containsText" text="Muy Baja">
      <formula>NOT(ISERROR(SEARCH("Muy Baja",T10)))</formula>
    </cfRule>
    <cfRule type="containsText" dxfId="587" priority="470" operator="containsText" text="Baja">
      <formula>NOT(ISERROR(SEARCH("Baja",T10)))</formula>
    </cfRule>
    <cfRule type="containsText" dxfId="586" priority="471" operator="containsText" text="Muy Alta">
      <formula>NOT(ISERROR(SEARCH("Muy Alta",T10)))</formula>
    </cfRule>
    <cfRule type="containsText" dxfId="585" priority="473" operator="containsText" text="Alta">
      <formula>NOT(ISERROR(SEARCH("Alta",T10)))</formula>
    </cfRule>
    <cfRule type="containsText" dxfId="584" priority="474" operator="containsText" text="Media">
      <formula>NOT(ISERROR(SEARCH("Media",T10)))</formula>
    </cfRule>
    <cfRule type="containsText" dxfId="583" priority="475" operator="containsText" text="Media">
      <formula>NOT(ISERROR(SEARCH("Media",T10)))</formula>
    </cfRule>
    <cfRule type="containsText" dxfId="582" priority="476" operator="containsText" text="Media">
      <formula>NOT(ISERROR(SEARCH("Media",T10)))</formula>
    </cfRule>
    <cfRule type="containsText" dxfId="581" priority="477" operator="containsText" text="Muy Baja">
      <formula>NOT(ISERROR(SEARCH("Muy Baja",T10)))</formula>
    </cfRule>
    <cfRule type="containsText" dxfId="580" priority="478" operator="containsText" text="Baja">
      <formula>NOT(ISERROR(SEARCH("Baja",T10)))</formula>
    </cfRule>
    <cfRule type="containsText" dxfId="579" priority="479" operator="containsText" text="Muy Baja">
      <formula>NOT(ISERROR(SEARCH("Muy Baja",T10)))</formula>
    </cfRule>
    <cfRule type="containsText" dxfId="578" priority="480" operator="containsText" text="Muy Baja">
      <formula>NOT(ISERROR(SEARCH("Muy Baja",T10)))</formula>
    </cfRule>
    <cfRule type="containsText" dxfId="577" priority="481" operator="containsText" text="Muy Baja">
      <formula>NOT(ISERROR(SEARCH("Muy Baja",T10)))</formula>
    </cfRule>
    <cfRule type="containsText" dxfId="576" priority="482" operator="containsText" text="Muy Baja'Tabla probabilidad'!">
      <formula>NOT(ISERROR(SEARCH("Muy Baja'Tabla probabilidad'!",T10)))</formula>
    </cfRule>
    <cfRule type="containsText" dxfId="575" priority="483" operator="containsText" text="Muy bajo">
      <formula>NOT(ISERROR(SEARCH("Muy bajo",T10)))</formula>
    </cfRule>
    <cfRule type="containsText" dxfId="574" priority="484" operator="containsText" text="Alta">
      <formula>NOT(ISERROR(SEARCH("Alta",T10)))</formula>
    </cfRule>
    <cfRule type="containsText" dxfId="573" priority="485" operator="containsText" text="Media">
      <formula>NOT(ISERROR(SEARCH("Media",T10)))</formula>
    </cfRule>
    <cfRule type="containsText" dxfId="572" priority="486" operator="containsText" text="Baja">
      <formula>NOT(ISERROR(SEARCH("Baja",T10)))</formula>
    </cfRule>
    <cfRule type="containsText" dxfId="571" priority="487" operator="containsText" text="Muy baja">
      <formula>NOT(ISERROR(SEARCH("Muy baja",T10)))</formula>
    </cfRule>
    <cfRule type="cellIs" dxfId="570" priority="490" operator="between">
      <formula>1</formula>
      <formula>2</formula>
    </cfRule>
    <cfRule type="cellIs" dxfId="569" priority="491" operator="between">
      <formula>0</formula>
      <formula>2</formula>
    </cfRule>
  </conditionalFormatting>
  <conditionalFormatting sqref="T15">
    <cfRule type="containsText" dxfId="568" priority="404" operator="containsText" text="Muy Baja">
      <formula>NOT(ISERROR(SEARCH("Muy Baja",T15)))</formula>
    </cfRule>
    <cfRule type="containsText" dxfId="567" priority="405" operator="containsText" text="Baja">
      <formula>NOT(ISERROR(SEARCH("Baja",T15)))</formula>
    </cfRule>
    <cfRule type="containsText" dxfId="566" priority="406" operator="containsText" text="Muy Alta">
      <formula>NOT(ISERROR(SEARCH("Muy Alta",T15)))</formula>
    </cfRule>
    <cfRule type="containsText" dxfId="565" priority="408" operator="containsText" text="Alta">
      <formula>NOT(ISERROR(SEARCH("Alta",T15)))</formula>
    </cfRule>
    <cfRule type="containsText" dxfId="564" priority="409" operator="containsText" text="Media">
      <formula>NOT(ISERROR(SEARCH("Media",T15)))</formula>
    </cfRule>
    <cfRule type="containsText" dxfId="563" priority="410" operator="containsText" text="Media">
      <formula>NOT(ISERROR(SEARCH("Media",T15)))</formula>
    </cfRule>
    <cfRule type="containsText" dxfId="562" priority="411" operator="containsText" text="Media">
      <formula>NOT(ISERROR(SEARCH("Media",T15)))</formula>
    </cfRule>
    <cfRule type="containsText" dxfId="561" priority="412" operator="containsText" text="Muy Baja">
      <formula>NOT(ISERROR(SEARCH("Muy Baja",T15)))</formula>
    </cfRule>
    <cfRule type="containsText" dxfId="560" priority="413" operator="containsText" text="Baja">
      <formula>NOT(ISERROR(SEARCH("Baja",T15)))</formula>
    </cfRule>
    <cfRule type="containsText" dxfId="559" priority="414" operator="containsText" text="Muy Baja">
      <formula>NOT(ISERROR(SEARCH("Muy Baja",T15)))</formula>
    </cfRule>
    <cfRule type="containsText" dxfId="558" priority="415" operator="containsText" text="Muy Baja">
      <formula>NOT(ISERROR(SEARCH("Muy Baja",T15)))</formula>
    </cfRule>
    <cfRule type="containsText" dxfId="557" priority="416" operator="containsText" text="Muy Baja">
      <formula>NOT(ISERROR(SEARCH("Muy Baja",T15)))</formula>
    </cfRule>
    <cfRule type="containsText" dxfId="556" priority="417" operator="containsText" text="Muy Baja'Tabla probabilidad'!">
      <formula>NOT(ISERROR(SEARCH("Muy Baja'Tabla probabilidad'!",T15)))</formula>
    </cfRule>
    <cfRule type="containsText" dxfId="555" priority="418" operator="containsText" text="Muy bajo">
      <formula>NOT(ISERROR(SEARCH("Muy bajo",T15)))</formula>
    </cfRule>
    <cfRule type="containsText" dxfId="554" priority="419" operator="containsText" text="Alta">
      <formula>NOT(ISERROR(SEARCH("Alta",T15)))</formula>
    </cfRule>
    <cfRule type="containsText" dxfId="553" priority="420" operator="containsText" text="Media">
      <formula>NOT(ISERROR(SEARCH("Media",T15)))</formula>
    </cfRule>
    <cfRule type="containsText" dxfId="552" priority="421" operator="containsText" text="Baja">
      <formula>NOT(ISERROR(SEARCH("Baja",T15)))</formula>
    </cfRule>
    <cfRule type="containsText" dxfId="551" priority="422" operator="containsText" text="Muy baja">
      <formula>NOT(ISERROR(SEARCH("Muy baja",T15)))</formula>
    </cfRule>
    <cfRule type="cellIs" dxfId="550" priority="425" operator="between">
      <formula>1</formula>
      <formula>2</formula>
    </cfRule>
    <cfRule type="cellIs" dxfId="549" priority="426" operator="between">
      <formula>0</formula>
      <formula>2</formula>
    </cfRule>
  </conditionalFormatting>
  <conditionalFormatting sqref="T22">
    <cfRule type="containsText" dxfId="548" priority="371" operator="containsText" text="Muy Baja">
      <formula>NOT(ISERROR(SEARCH("Muy Baja",T22)))</formula>
    </cfRule>
    <cfRule type="containsText" dxfId="547" priority="372" operator="containsText" text="Baja">
      <formula>NOT(ISERROR(SEARCH("Baja",T22)))</formula>
    </cfRule>
    <cfRule type="containsText" dxfId="546" priority="373" operator="containsText" text="Muy Alta">
      <formula>NOT(ISERROR(SEARCH("Muy Alta",T22)))</formula>
    </cfRule>
    <cfRule type="containsText" dxfId="545" priority="375" operator="containsText" text="Alta">
      <formula>NOT(ISERROR(SEARCH("Alta",T22)))</formula>
    </cfRule>
    <cfRule type="containsText" dxfId="544" priority="376" operator="containsText" text="Media">
      <formula>NOT(ISERROR(SEARCH("Media",T22)))</formula>
    </cfRule>
    <cfRule type="containsText" dxfId="543" priority="377" operator="containsText" text="Media">
      <formula>NOT(ISERROR(SEARCH("Media",T22)))</formula>
    </cfRule>
    <cfRule type="containsText" dxfId="542" priority="378" operator="containsText" text="Media">
      <formula>NOT(ISERROR(SEARCH("Media",T22)))</formula>
    </cfRule>
    <cfRule type="containsText" dxfId="541" priority="379" operator="containsText" text="Muy Baja">
      <formula>NOT(ISERROR(SEARCH("Muy Baja",T22)))</formula>
    </cfRule>
    <cfRule type="containsText" dxfId="540" priority="380" operator="containsText" text="Baja">
      <formula>NOT(ISERROR(SEARCH("Baja",T22)))</formula>
    </cfRule>
    <cfRule type="containsText" dxfId="539" priority="381" operator="containsText" text="Muy Baja">
      <formula>NOT(ISERROR(SEARCH("Muy Baja",T22)))</formula>
    </cfRule>
    <cfRule type="containsText" dxfId="538" priority="382" operator="containsText" text="Muy Baja">
      <formula>NOT(ISERROR(SEARCH("Muy Baja",T22)))</formula>
    </cfRule>
    <cfRule type="containsText" dxfId="537" priority="383" operator="containsText" text="Muy Baja">
      <formula>NOT(ISERROR(SEARCH("Muy Baja",T22)))</formula>
    </cfRule>
    <cfRule type="containsText" dxfId="536" priority="384" operator="containsText" text="Muy Baja'Tabla probabilidad'!">
      <formula>NOT(ISERROR(SEARCH("Muy Baja'Tabla probabilidad'!",T22)))</formula>
    </cfRule>
    <cfRule type="containsText" dxfId="535" priority="385" operator="containsText" text="Muy bajo">
      <formula>NOT(ISERROR(SEARCH("Muy bajo",T22)))</formula>
    </cfRule>
    <cfRule type="containsText" dxfId="534" priority="386" operator="containsText" text="Alta">
      <formula>NOT(ISERROR(SEARCH("Alta",T22)))</formula>
    </cfRule>
    <cfRule type="containsText" dxfId="533" priority="387" operator="containsText" text="Media">
      <formula>NOT(ISERROR(SEARCH("Media",T22)))</formula>
    </cfRule>
    <cfRule type="containsText" dxfId="532" priority="388" operator="containsText" text="Baja">
      <formula>NOT(ISERROR(SEARCH("Baja",T22)))</formula>
    </cfRule>
    <cfRule type="containsText" dxfId="531" priority="389" operator="containsText" text="Muy baja">
      <formula>NOT(ISERROR(SEARCH("Muy baja",T22)))</formula>
    </cfRule>
    <cfRule type="cellIs" dxfId="530" priority="392" operator="between">
      <formula>1</formula>
      <formula>2</formula>
    </cfRule>
    <cfRule type="cellIs" dxfId="529" priority="393" operator="between">
      <formula>0</formula>
      <formula>2</formula>
    </cfRule>
  </conditionalFormatting>
  <conditionalFormatting sqref="U10 U12">
    <cfRule type="containsText" dxfId="528" priority="463" operator="containsText" text="Catastrófico">
      <formula>NOT(ISERROR(SEARCH("Catastrófico",U10)))</formula>
    </cfRule>
    <cfRule type="containsText" dxfId="527" priority="464" operator="containsText" text="Mayor">
      <formula>NOT(ISERROR(SEARCH("Mayor",U10)))</formula>
    </cfRule>
    <cfRule type="containsText" dxfId="526" priority="465" operator="containsText" text="Alta">
      <formula>NOT(ISERROR(SEARCH("Alta",U10)))</formula>
    </cfRule>
    <cfRule type="containsText" dxfId="525" priority="466" operator="containsText" text="Moderado">
      <formula>NOT(ISERROR(SEARCH("Moderado",U10)))</formula>
    </cfRule>
    <cfRule type="containsText" dxfId="524" priority="467" operator="containsText" text="Menor">
      <formula>NOT(ISERROR(SEARCH("Menor",U10)))</formula>
    </cfRule>
    <cfRule type="containsText" dxfId="523" priority="468" operator="containsText" text="Leve">
      <formula>NOT(ISERROR(SEARCH("Leve",U10)))</formula>
    </cfRule>
  </conditionalFormatting>
  <conditionalFormatting sqref="U15">
    <cfRule type="containsText" dxfId="522" priority="398" operator="containsText" text="Catastrófico">
      <formula>NOT(ISERROR(SEARCH("Catastrófico",U15)))</formula>
    </cfRule>
    <cfRule type="containsText" dxfId="521" priority="399" operator="containsText" text="Mayor">
      <formula>NOT(ISERROR(SEARCH("Mayor",U15)))</formula>
    </cfRule>
    <cfRule type="containsText" dxfId="520" priority="400" operator="containsText" text="Alta">
      <formula>NOT(ISERROR(SEARCH("Alta",U15)))</formula>
    </cfRule>
    <cfRule type="containsText" dxfId="519" priority="401" operator="containsText" text="Moderado">
      <formula>NOT(ISERROR(SEARCH("Moderado",U15)))</formula>
    </cfRule>
    <cfRule type="containsText" dxfId="518" priority="402" operator="containsText" text="Menor">
      <formula>NOT(ISERROR(SEARCH("Menor",U15)))</formula>
    </cfRule>
    <cfRule type="containsText" dxfId="517" priority="403" operator="containsText" text="Leve">
      <formula>NOT(ISERROR(SEARCH("Leve",U15)))</formula>
    </cfRule>
  </conditionalFormatting>
  <conditionalFormatting sqref="U22">
    <cfRule type="containsText" dxfId="516" priority="365" operator="containsText" text="Catastrófico">
      <formula>NOT(ISERROR(SEARCH("Catastrófico",U22)))</formula>
    </cfRule>
    <cfRule type="containsText" dxfId="515" priority="366" operator="containsText" text="Mayor">
      <formula>NOT(ISERROR(SEARCH("Mayor",U22)))</formula>
    </cfRule>
    <cfRule type="containsText" dxfId="514" priority="367" operator="containsText" text="Alta">
      <formula>NOT(ISERROR(SEARCH("Alta",U22)))</formula>
    </cfRule>
    <cfRule type="containsText" dxfId="513" priority="368" operator="containsText" text="Moderado">
      <formula>NOT(ISERROR(SEARCH("Moderado",U22)))</formula>
    </cfRule>
    <cfRule type="containsText" dxfId="512" priority="369" operator="containsText" text="Menor">
      <formula>NOT(ISERROR(SEARCH("Menor",U22)))</formula>
    </cfRule>
    <cfRule type="containsText" dxfId="511" priority="370" operator="containsText" text="Leve">
      <formula>NOT(ISERROR(SEARCH("Leve",U22)))</formula>
    </cfRule>
  </conditionalFormatting>
  <conditionalFormatting sqref="V10 V12">
    <cfRule type="containsText" dxfId="510" priority="427" operator="containsText" text="Extremo">
      <formula>NOT(ISERROR(SEARCH("Extremo",V10)))</formula>
    </cfRule>
    <cfRule type="containsText" dxfId="509" priority="428" operator="containsText" text="Alto">
      <formula>NOT(ISERROR(SEARCH("Alto",V10)))</formula>
    </cfRule>
    <cfRule type="containsText" dxfId="508" priority="429" operator="containsText" text="Bajo">
      <formula>NOT(ISERROR(SEARCH("Bajo",V10)))</formula>
    </cfRule>
    <cfRule type="containsText" dxfId="507" priority="430" operator="containsText" text="Moderado">
      <formula>NOT(ISERROR(SEARCH("Moderado",V10)))</formula>
    </cfRule>
  </conditionalFormatting>
  <conditionalFormatting sqref="V15">
    <cfRule type="containsText" dxfId="506" priority="394" operator="containsText" text="Extremo">
      <formula>NOT(ISERROR(SEARCH("Extremo",V15)))</formula>
    </cfRule>
    <cfRule type="containsText" dxfId="505" priority="395" operator="containsText" text="Alto">
      <formula>NOT(ISERROR(SEARCH("Alto",V15)))</formula>
    </cfRule>
    <cfRule type="containsText" dxfId="504" priority="396" operator="containsText" text="Bajo">
      <formula>NOT(ISERROR(SEARCH("Bajo",V15)))</formula>
    </cfRule>
    <cfRule type="containsText" dxfId="503" priority="397" operator="containsText" text="Moderado">
      <formula>NOT(ISERROR(SEARCH("Moderado",V15)))</formula>
    </cfRule>
  </conditionalFormatting>
  <conditionalFormatting sqref="V22">
    <cfRule type="containsText" dxfId="502" priority="361" operator="containsText" text="Extremo">
      <formula>NOT(ISERROR(SEARCH("Extremo",V22)))</formula>
    </cfRule>
    <cfRule type="containsText" dxfId="501" priority="362" operator="containsText" text="Alto">
      <formula>NOT(ISERROR(SEARCH("Alto",V22)))</formula>
    </cfRule>
    <cfRule type="containsText" dxfId="500" priority="363" operator="containsText" text="Bajo">
      <formula>NOT(ISERROR(SEARCH("Bajo",V22)))</formula>
    </cfRule>
    <cfRule type="containsText" dxfId="499" priority="364" operator="containsText" text="Moderado">
      <formula>NOT(ISERROR(SEARCH("Moderado",V22)))</formula>
    </cfRule>
  </conditionalFormatting>
  <dataValidations count="2">
    <dataValidation allowBlank="1" showInputMessage="1" showErrorMessage="1" prompt="Enunciar cuál es el control" sqref="E14 E20:E21 E15:E18 E22:E23 M20 M22:M24 M15:M17 E12 M10:M13" xr:uid="{00000000-0002-0000-0500-000000000000}"/>
    <dataValidation type="list" allowBlank="1" showInputMessage="1" showErrorMessage="1" sqref="F10:I24 N10:Q24"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8"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89" operator="containsText" id="{5790250D-E3CC-4EBD-835F-F5F4C0703B76}">
            <xm:f>NOT(ISERROR(SEARCH('8- Políticas de Administración '!$B$5,T10)))</xm:f>
            <xm:f>'8- Políticas de Administración '!$B$5</xm:f>
            <x14:dxf>
              <font>
                <color rgb="FF9C0006"/>
              </font>
              <fill>
                <patternFill>
                  <bgColor rgb="FFFFC7CE"/>
                </patternFill>
              </fill>
            </x14:dxf>
          </x14:cfRule>
          <xm:sqref>T10 T12</xm:sqref>
        </x14:conditionalFormatting>
        <x14:conditionalFormatting xmlns:xm="http://schemas.microsoft.com/office/excel/2006/main">
          <x14:cfRule type="containsText" priority="423" operator="containsText" id="{1A93245F-2F6E-4286-B0B4-8AEBA7CD6C52}">
            <xm:f>NOT(ISERROR(SEARCH('8- Políticas de Administración '!$B$5,T15)))</xm:f>
            <xm:f>'8- Políticas de Administración '!$B$5</xm:f>
            <x14:dxf>
              <font>
                <color rgb="FF006100"/>
              </font>
              <fill>
                <patternFill>
                  <bgColor rgb="FFC6EFCE"/>
                </patternFill>
              </fill>
            </x14:dxf>
          </x14:cfRule>
          <x14:cfRule type="containsText" priority="424" operator="containsText" id="{4A5CB758-D53F-47C8-9384-058703BDD194}">
            <xm:f>NOT(ISERROR(SEARCH('8- Políticas de Administración '!$B$5,T15)))</xm:f>
            <xm:f>'8- Políticas de Administración '!$B$5</xm:f>
            <x14:dxf>
              <font>
                <color rgb="FF9C0006"/>
              </font>
              <fill>
                <patternFill>
                  <bgColor rgb="FFFFC7CE"/>
                </patternFill>
              </fill>
            </x14:dxf>
          </x14:cfRule>
          <xm:sqref>T15</xm:sqref>
        </x14:conditionalFormatting>
        <x14:conditionalFormatting xmlns:xm="http://schemas.microsoft.com/office/excel/2006/main">
          <x14:cfRule type="containsText" priority="390" operator="containsText" id="{CD96484A-18E8-4528-9A1F-77117FAD32CF}">
            <xm:f>NOT(ISERROR(SEARCH('8- Políticas de Administración '!$B$5,T22)))</xm:f>
            <xm:f>'8- Políticas de Administración '!$B$5</xm:f>
            <x14:dxf>
              <font>
                <color rgb="FF006100"/>
              </font>
              <fill>
                <patternFill>
                  <bgColor rgb="FFC6EFCE"/>
                </patternFill>
              </fill>
            </x14:dxf>
          </x14:cfRule>
          <x14:cfRule type="containsText" priority="391" operator="containsText" id="{085CE6AC-134B-4193-BF0B-397A5239767F}">
            <xm:f>NOT(ISERROR(SEARCH('8- Políticas de Administración '!$B$5,T22)))</xm:f>
            <xm:f>'8- Políticas de Administración '!$B$5</xm:f>
            <x14:dxf>
              <font>
                <color rgb="FF9C0006"/>
              </font>
              <fill>
                <patternFill>
                  <bgColor rgb="FFFFC7CE"/>
                </patternFill>
              </fill>
            </x14:dxf>
          </x14:cfRule>
          <xm:sqref>T22</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34"/>
  <sheetViews>
    <sheetView showGridLines="0" tabSelected="1" topLeftCell="C1" zoomScale="106" zoomScaleNormal="106" zoomScalePageLayoutView="70" workbookViewId="0">
      <selection activeCell="C5" sqref="C5:Q5"/>
    </sheetView>
  </sheetViews>
  <sheetFormatPr baseColWidth="10" defaultColWidth="11.42578125" defaultRowHeight="9"/>
  <cols>
    <col min="1" max="1" width="5.42578125" style="318" customWidth="1"/>
    <col min="2" max="2" width="41.85546875" style="318" customWidth="1"/>
    <col min="3" max="3" width="48.5703125" style="318" customWidth="1"/>
    <col min="4" max="4" width="25.28515625" style="318" hidden="1" customWidth="1"/>
    <col min="5" max="5" width="43" style="318" hidden="1" customWidth="1"/>
    <col min="6" max="6" width="20.28515625" style="318" customWidth="1"/>
    <col min="7" max="7" width="18.5703125" style="318" customWidth="1"/>
    <col min="8" max="8" width="22.7109375" style="318" customWidth="1"/>
    <col min="9" max="9" width="2.7109375" style="319" customWidth="1"/>
    <col min="10" max="10" width="18.28515625" style="318" customWidth="1"/>
    <col min="11" max="11" width="16.7109375" style="318" customWidth="1"/>
    <col min="12" max="12" width="21.5703125" style="320" hidden="1" customWidth="1"/>
    <col min="13" max="13" width="16.7109375" style="318" customWidth="1"/>
    <col min="14" max="14" width="17.42578125" style="318" customWidth="1"/>
    <col min="15" max="15" width="22.5703125" style="310" customWidth="1"/>
    <col min="16" max="16" width="17.42578125" style="310" customWidth="1"/>
    <col min="17" max="17" width="18.7109375" style="310" customWidth="1"/>
    <col min="18" max="269" width="11.42578125" style="310"/>
    <col min="270" max="16384" width="11.42578125" style="311"/>
  </cols>
  <sheetData>
    <row r="1" spans="1:269" s="297" customFormat="1" ht="27.75" customHeight="1">
      <c r="A1" s="294"/>
      <c r="B1" s="295"/>
      <c r="C1" s="560"/>
      <c r="D1" s="560"/>
      <c r="E1" s="560"/>
      <c r="F1" s="560"/>
      <c r="G1" s="560"/>
      <c r="H1" s="560"/>
      <c r="I1" s="560"/>
      <c r="J1" s="560"/>
      <c r="K1" s="560"/>
      <c r="L1" s="560"/>
      <c r="M1" s="560"/>
      <c r="N1" s="560"/>
      <c r="O1" s="560"/>
      <c r="P1" s="560"/>
      <c r="Q1" s="561"/>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c r="AY1" s="296"/>
      <c r="AZ1" s="296"/>
      <c r="BA1" s="296"/>
      <c r="BB1" s="296"/>
      <c r="BC1" s="296"/>
      <c r="BD1" s="296"/>
      <c r="BE1" s="296"/>
      <c r="BF1" s="296"/>
      <c r="BG1" s="296"/>
      <c r="BH1" s="296"/>
      <c r="BI1" s="296"/>
      <c r="BJ1" s="296"/>
      <c r="BK1" s="296"/>
      <c r="BL1" s="296"/>
      <c r="BM1" s="296"/>
      <c r="BN1" s="296"/>
      <c r="BO1" s="296"/>
      <c r="BP1" s="296"/>
      <c r="BQ1" s="296"/>
      <c r="BR1" s="296"/>
      <c r="BS1" s="296"/>
      <c r="BT1" s="296"/>
      <c r="BU1" s="296"/>
      <c r="BV1" s="296"/>
      <c r="BW1" s="296"/>
      <c r="BX1" s="296"/>
      <c r="BY1" s="296"/>
      <c r="BZ1" s="296"/>
      <c r="CA1" s="296"/>
      <c r="CB1" s="296"/>
      <c r="CC1" s="296"/>
      <c r="CD1" s="296"/>
      <c r="CE1" s="296"/>
      <c r="CF1" s="296"/>
      <c r="CG1" s="296"/>
      <c r="CH1" s="296"/>
      <c r="CI1" s="296"/>
      <c r="CJ1" s="296"/>
      <c r="CK1" s="296"/>
      <c r="CL1" s="296"/>
      <c r="CM1" s="296"/>
      <c r="CN1" s="296"/>
      <c r="CO1" s="296"/>
      <c r="CP1" s="296"/>
      <c r="CQ1" s="296"/>
      <c r="CR1" s="296"/>
      <c r="CS1" s="296"/>
      <c r="CT1" s="296"/>
      <c r="CU1" s="296"/>
      <c r="CV1" s="296"/>
      <c r="CW1" s="296"/>
      <c r="CX1" s="296"/>
      <c r="CY1" s="296"/>
      <c r="CZ1" s="296"/>
      <c r="DA1" s="296"/>
      <c r="DB1" s="296"/>
      <c r="DC1" s="296"/>
      <c r="DD1" s="296"/>
      <c r="DE1" s="296"/>
      <c r="DF1" s="296"/>
      <c r="DG1" s="296"/>
      <c r="DH1" s="296"/>
      <c r="DI1" s="296"/>
      <c r="DJ1" s="296"/>
      <c r="DK1" s="296"/>
      <c r="DL1" s="296"/>
      <c r="DM1" s="296"/>
      <c r="DN1" s="296"/>
      <c r="DO1" s="296"/>
      <c r="DP1" s="296"/>
      <c r="DQ1" s="296"/>
      <c r="DR1" s="296"/>
      <c r="DS1" s="296"/>
      <c r="DT1" s="296"/>
      <c r="DU1" s="296"/>
      <c r="DV1" s="296"/>
      <c r="DW1" s="296"/>
      <c r="DX1" s="296"/>
      <c r="DY1" s="296"/>
      <c r="DZ1" s="296"/>
      <c r="EA1" s="296"/>
      <c r="EB1" s="296"/>
      <c r="EC1" s="296"/>
      <c r="ED1" s="296"/>
      <c r="EE1" s="296"/>
      <c r="EF1" s="296"/>
      <c r="EG1" s="296"/>
      <c r="EH1" s="296"/>
      <c r="EI1" s="296"/>
      <c r="EJ1" s="296"/>
      <c r="EK1" s="296"/>
      <c r="EL1" s="296"/>
      <c r="EM1" s="296"/>
      <c r="EN1" s="296"/>
      <c r="EO1" s="296"/>
      <c r="EP1" s="296"/>
      <c r="EQ1" s="296"/>
      <c r="ER1" s="296"/>
      <c r="ES1" s="296"/>
      <c r="ET1" s="296"/>
      <c r="EU1" s="296"/>
      <c r="EV1" s="296"/>
      <c r="EW1" s="296"/>
      <c r="EX1" s="296"/>
      <c r="EY1" s="296"/>
      <c r="EZ1" s="296"/>
      <c r="FA1" s="296"/>
      <c r="FB1" s="296"/>
      <c r="FC1" s="296"/>
      <c r="FD1" s="296"/>
      <c r="FE1" s="296"/>
      <c r="FF1" s="296"/>
      <c r="FG1" s="296"/>
      <c r="FH1" s="296"/>
      <c r="FI1" s="296"/>
      <c r="FJ1" s="296"/>
      <c r="FK1" s="296"/>
      <c r="FL1" s="296"/>
      <c r="FM1" s="296"/>
      <c r="FN1" s="296"/>
      <c r="FO1" s="296"/>
      <c r="FP1" s="296"/>
      <c r="FQ1" s="296"/>
      <c r="FR1" s="296"/>
      <c r="FS1" s="296"/>
      <c r="FT1" s="296"/>
      <c r="FU1" s="296"/>
      <c r="FV1" s="296"/>
      <c r="FW1" s="296"/>
      <c r="FX1" s="296"/>
      <c r="FY1" s="296"/>
      <c r="FZ1" s="296"/>
      <c r="GA1" s="296"/>
      <c r="GB1" s="296"/>
      <c r="GC1" s="296"/>
      <c r="GD1" s="296"/>
      <c r="GE1" s="296"/>
      <c r="GF1" s="296"/>
      <c r="GG1" s="296"/>
      <c r="GH1" s="296"/>
      <c r="GI1" s="296"/>
      <c r="GJ1" s="296"/>
      <c r="GK1" s="296"/>
      <c r="GL1" s="296"/>
      <c r="GM1" s="296"/>
      <c r="GN1" s="296"/>
      <c r="GO1" s="296"/>
      <c r="GP1" s="296"/>
      <c r="GQ1" s="296"/>
      <c r="GR1" s="296"/>
      <c r="GS1" s="296"/>
      <c r="GT1" s="296"/>
      <c r="GU1" s="296"/>
      <c r="GV1" s="296"/>
      <c r="GW1" s="296"/>
      <c r="GX1" s="296"/>
      <c r="GY1" s="296"/>
      <c r="GZ1" s="296"/>
      <c r="HA1" s="296"/>
      <c r="HB1" s="296"/>
      <c r="HC1" s="296"/>
      <c r="HD1" s="296"/>
      <c r="HE1" s="296"/>
      <c r="HF1" s="296"/>
      <c r="HG1" s="296"/>
      <c r="HH1" s="296"/>
      <c r="HI1" s="296"/>
      <c r="HJ1" s="296"/>
      <c r="HK1" s="296"/>
      <c r="HL1" s="296"/>
      <c r="HM1" s="296"/>
      <c r="HN1" s="296"/>
      <c r="HO1" s="296"/>
      <c r="HP1" s="296"/>
      <c r="HQ1" s="296"/>
      <c r="HR1" s="296"/>
      <c r="HS1" s="296"/>
      <c r="HT1" s="296"/>
      <c r="HU1" s="296"/>
      <c r="HV1" s="296"/>
      <c r="HW1" s="296"/>
      <c r="HX1" s="296"/>
      <c r="HY1" s="296"/>
      <c r="HZ1" s="296"/>
      <c r="IA1" s="296"/>
      <c r="IB1" s="296"/>
      <c r="IC1" s="296"/>
      <c r="ID1" s="296"/>
      <c r="IE1" s="296"/>
      <c r="IF1" s="296"/>
      <c r="IG1" s="296"/>
      <c r="IH1" s="296"/>
      <c r="II1" s="296"/>
      <c r="IJ1" s="296"/>
      <c r="IK1" s="296"/>
      <c r="IL1" s="296"/>
      <c r="IM1" s="296"/>
      <c r="IN1" s="296"/>
      <c r="IO1" s="296"/>
      <c r="IP1" s="296"/>
      <c r="IQ1" s="296"/>
      <c r="IR1" s="296"/>
      <c r="IS1" s="296"/>
      <c r="IT1" s="296"/>
      <c r="IU1" s="296"/>
      <c r="IV1" s="296"/>
      <c r="IW1" s="296"/>
      <c r="IX1" s="296"/>
      <c r="IY1" s="296"/>
      <c r="IZ1" s="296"/>
      <c r="JA1" s="296"/>
      <c r="JB1" s="296"/>
      <c r="JC1" s="296"/>
      <c r="JD1" s="296"/>
      <c r="JE1" s="296"/>
      <c r="JF1" s="296"/>
      <c r="JG1" s="296"/>
      <c r="JH1" s="296"/>
      <c r="JI1" s="296"/>
    </row>
    <row r="2" spans="1:269" s="297" customFormat="1" ht="27" customHeight="1">
      <c r="A2" s="298"/>
      <c r="B2" s="299"/>
      <c r="C2" s="562"/>
      <c r="D2" s="562"/>
      <c r="E2" s="562"/>
      <c r="F2" s="562"/>
      <c r="G2" s="562"/>
      <c r="H2" s="562"/>
      <c r="I2" s="562"/>
      <c r="J2" s="562"/>
      <c r="K2" s="562"/>
      <c r="L2" s="562"/>
      <c r="M2" s="562"/>
      <c r="N2" s="562"/>
      <c r="O2" s="562"/>
      <c r="P2" s="562"/>
      <c r="Q2" s="563"/>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c r="AY2" s="296"/>
      <c r="AZ2" s="296"/>
      <c r="BA2" s="296"/>
      <c r="BB2" s="296"/>
      <c r="BC2" s="296"/>
      <c r="BD2" s="296"/>
      <c r="BE2" s="296"/>
      <c r="BF2" s="296"/>
      <c r="BG2" s="296"/>
      <c r="BH2" s="296"/>
      <c r="BI2" s="296"/>
      <c r="BJ2" s="296"/>
      <c r="BK2" s="296"/>
      <c r="BL2" s="296"/>
      <c r="BM2" s="296"/>
      <c r="BN2" s="296"/>
      <c r="BO2" s="296"/>
      <c r="BP2" s="296"/>
      <c r="BQ2" s="296"/>
      <c r="BR2" s="296"/>
      <c r="BS2" s="296"/>
      <c r="BT2" s="296"/>
      <c r="BU2" s="296"/>
      <c r="BV2" s="296"/>
      <c r="BW2" s="296"/>
      <c r="BX2" s="296"/>
      <c r="BY2" s="296"/>
      <c r="BZ2" s="296"/>
      <c r="CA2" s="296"/>
      <c r="CB2" s="296"/>
      <c r="CC2" s="296"/>
      <c r="CD2" s="296"/>
      <c r="CE2" s="296"/>
      <c r="CF2" s="296"/>
      <c r="CG2" s="296"/>
      <c r="CH2" s="296"/>
      <c r="CI2" s="296"/>
      <c r="CJ2" s="296"/>
      <c r="CK2" s="296"/>
      <c r="CL2" s="296"/>
      <c r="CM2" s="296"/>
      <c r="CN2" s="296"/>
      <c r="CO2" s="296"/>
      <c r="CP2" s="296"/>
      <c r="CQ2" s="296"/>
      <c r="CR2" s="296"/>
      <c r="CS2" s="296"/>
      <c r="CT2" s="296"/>
      <c r="CU2" s="296"/>
      <c r="CV2" s="296"/>
      <c r="CW2" s="296"/>
      <c r="CX2" s="296"/>
      <c r="CY2" s="296"/>
      <c r="CZ2" s="296"/>
      <c r="DA2" s="296"/>
      <c r="DB2" s="296"/>
      <c r="DC2" s="296"/>
      <c r="DD2" s="296"/>
      <c r="DE2" s="296"/>
      <c r="DF2" s="296"/>
      <c r="DG2" s="296"/>
      <c r="DH2" s="296"/>
      <c r="DI2" s="296"/>
      <c r="DJ2" s="296"/>
      <c r="DK2" s="296"/>
      <c r="DL2" s="296"/>
      <c r="DM2" s="296"/>
      <c r="DN2" s="296"/>
      <c r="DO2" s="296"/>
      <c r="DP2" s="296"/>
      <c r="DQ2" s="296"/>
      <c r="DR2" s="296"/>
      <c r="DS2" s="296"/>
      <c r="DT2" s="296"/>
      <c r="DU2" s="296"/>
      <c r="DV2" s="296"/>
      <c r="DW2" s="296"/>
      <c r="DX2" s="296"/>
      <c r="DY2" s="296"/>
      <c r="DZ2" s="296"/>
      <c r="EA2" s="296"/>
      <c r="EB2" s="296"/>
      <c r="EC2" s="296"/>
      <c r="ED2" s="296"/>
      <c r="EE2" s="296"/>
      <c r="EF2" s="296"/>
      <c r="EG2" s="296"/>
      <c r="EH2" s="296"/>
      <c r="EI2" s="296"/>
      <c r="EJ2" s="296"/>
      <c r="EK2" s="296"/>
      <c r="EL2" s="296"/>
      <c r="EM2" s="296"/>
      <c r="EN2" s="296"/>
      <c r="EO2" s="296"/>
      <c r="EP2" s="296"/>
      <c r="EQ2" s="296"/>
      <c r="ER2" s="296"/>
      <c r="ES2" s="296"/>
      <c r="ET2" s="296"/>
      <c r="EU2" s="296"/>
      <c r="EV2" s="296"/>
      <c r="EW2" s="296"/>
      <c r="EX2" s="296"/>
      <c r="EY2" s="296"/>
      <c r="EZ2" s="296"/>
      <c r="FA2" s="296"/>
      <c r="FB2" s="296"/>
      <c r="FC2" s="296"/>
      <c r="FD2" s="296"/>
      <c r="FE2" s="296"/>
      <c r="FF2" s="296"/>
      <c r="FG2" s="296"/>
      <c r="FH2" s="296"/>
      <c r="FI2" s="296"/>
      <c r="FJ2" s="296"/>
      <c r="FK2" s="296"/>
      <c r="FL2" s="296"/>
      <c r="FM2" s="296"/>
      <c r="FN2" s="296"/>
      <c r="FO2" s="296"/>
      <c r="FP2" s="296"/>
      <c r="FQ2" s="296"/>
      <c r="FR2" s="296"/>
      <c r="FS2" s="296"/>
      <c r="FT2" s="296"/>
      <c r="FU2" s="296"/>
      <c r="FV2" s="296"/>
      <c r="FW2" s="296"/>
      <c r="FX2" s="296"/>
      <c r="FY2" s="296"/>
      <c r="FZ2" s="296"/>
      <c r="GA2" s="296"/>
      <c r="GB2" s="296"/>
      <c r="GC2" s="296"/>
      <c r="GD2" s="296"/>
      <c r="GE2" s="296"/>
      <c r="GF2" s="296"/>
      <c r="GG2" s="296"/>
      <c r="GH2" s="296"/>
      <c r="GI2" s="296"/>
      <c r="GJ2" s="296"/>
      <c r="GK2" s="296"/>
      <c r="GL2" s="296"/>
      <c r="GM2" s="296"/>
      <c r="GN2" s="296"/>
      <c r="GO2" s="296"/>
      <c r="GP2" s="296"/>
      <c r="GQ2" s="296"/>
      <c r="GR2" s="296"/>
      <c r="GS2" s="296"/>
      <c r="GT2" s="296"/>
      <c r="GU2" s="296"/>
      <c r="GV2" s="296"/>
      <c r="GW2" s="296"/>
      <c r="GX2" s="296"/>
      <c r="GY2" s="296"/>
      <c r="GZ2" s="296"/>
      <c r="HA2" s="296"/>
      <c r="HB2" s="296"/>
      <c r="HC2" s="296"/>
      <c r="HD2" s="296"/>
      <c r="HE2" s="296"/>
      <c r="HF2" s="296"/>
      <c r="HG2" s="296"/>
      <c r="HH2" s="296"/>
      <c r="HI2" s="296"/>
      <c r="HJ2" s="296"/>
      <c r="HK2" s="296"/>
      <c r="HL2" s="296"/>
      <c r="HM2" s="296"/>
      <c r="HN2" s="296"/>
      <c r="HO2" s="296"/>
      <c r="HP2" s="296"/>
      <c r="HQ2" s="296"/>
      <c r="HR2" s="296"/>
      <c r="HS2" s="296"/>
      <c r="HT2" s="296"/>
      <c r="HU2" s="296"/>
      <c r="HV2" s="296"/>
      <c r="HW2" s="296"/>
      <c r="HX2" s="296"/>
      <c r="HY2" s="296"/>
      <c r="HZ2" s="296"/>
      <c r="IA2" s="296"/>
      <c r="IB2" s="296"/>
      <c r="IC2" s="296"/>
      <c r="ID2" s="296"/>
      <c r="IE2" s="296"/>
      <c r="IF2" s="296"/>
      <c r="IG2" s="296"/>
      <c r="IH2" s="296"/>
      <c r="II2" s="296"/>
      <c r="IJ2" s="296"/>
      <c r="IK2" s="296"/>
      <c r="IL2" s="296"/>
      <c r="IM2" s="296"/>
      <c r="IN2" s="296"/>
      <c r="IO2" s="296"/>
      <c r="IP2" s="296"/>
      <c r="IQ2" s="296"/>
      <c r="IR2" s="296"/>
      <c r="IS2" s="296"/>
      <c r="IT2" s="296"/>
      <c r="IU2" s="296"/>
      <c r="IV2" s="296"/>
      <c r="IW2" s="296"/>
      <c r="IX2" s="296"/>
      <c r="IY2" s="296"/>
      <c r="IZ2" s="296"/>
      <c r="JA2" s="296"/>
      <c r="JB2" s="296"/>
      <c r="JC2" s="296"/>
      <c r="JD2" s="296"/>
      <c r="JE2" s="296"/>
      <c r="JF2" s="296"/>
      <c r="JG2" s="296"/>
      <c r="JH2" s="296"/>
      <c r="JI2" s="296"/>
    </row>
    <row r="3" spans="1:269" s="297" customFormat="1" ht="27" customHeight="1">
      <c r="A3" s="300"/>
      <c r="B3" s="301"/>
      <c r="C3" s="564"/>
      <c r="D3" s="564"/>
      <c r="E3" s="564"/>
      <c r="F3" s="564"/>
      <c r="G3" s="564"/>
      <c r="H3" s="564"/>
      <c r="I3" s="564"/>
      <c r="J3" s="564"/>
      <c r="K3" s="564"/>
      <c r="L3" s="564"/>
      <c r="M3" s="564"/>
      <c r="N3" s="564"/>
      <c r="O3" s="564"/>
      <c r="P3" s="564"/>
      <c r="Q3" s="565"/>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c r="AY3" s="296"/>
      <c r="AZ3" s="296"/>
      <c r="BA3" s="296"/>
      <c r="BB3" s="296"/>
      <c r="BC3" s="296"/>
      <c r="BD3" s="296"/>
      <c r="BE3" s="296"/>
      <c r="BF3" s="296"/>
      <c r="BG3" s="296"/>
      <c r="BH3" s="296"/>
      <c r="BI3" s="296"/>
      <c r="BJ3" s="296"/>
      <c r="BK3" s="296"/>
      <c r="BL3" s="296"/>
      <c r="BM3" s="296"/>
      <c r="BN3" s="296"/>
      <c r="BO3" s="296"/>
      <c r="BP3" s="296"/>
      <c r="BQ3" s="296"/>
      <c r="BR3" s="296"/>
      <c r="BS3" s="296"/>
      <c r="BT3" s="296"/>
      <c r="BU3" s="296"/>
      <c r="BV3" s="296"/>
      <c r="BW3" s="296"/>
      <c r="BX3" s="296"/>
      <c r="BY3" s="296"/>
      <c r="BZ3" s="296"/>
      <c r="CA3" s="296"/>
      <c r="CB3" s="296"/>
      <c r="CC3" s="296"/>
      <c r="CD3" s="296"/>
      <c r="CE3" s="296"/>
      <c r="CF3" s="296"/>
      <c r="CG3" s="296"/>
      <c r="CH3" s="296"/>
      <c r="CI3" s="296"/>
      <c r="CJ3" s="296"/>
      <c r="CK3" s="296"/>
      <c r="CL3" s="296"/>
      <c r="CM3" s="296"/>
      <c r="CN3" s="296"/>
      <c r="CO3" s="296"/>
      <c r="CP3" s="296"/>
      <c r="CQ3" s="296"/>
      <c r="CR3" s="296"/>
      <c r="CS3" s="296"/>
      <c r="CT3" s="296"/>
      <c r="CU3" s="296"/>
      <c r="CV3" s="296"/>
      <c r="CW3" s="296"/>
      <c r="CX3" s="296"/>
      <c r="CY3" s="296"/>
      <c r="CZ3" s="296"/>
      <c r="DA3" s="296"/>
      <c r="DB3" s="296"/>
      <c r="DC3" s="296"/>
      <c r="DD3" s="296"/>
      <c r="DE3" s="296"/>
      <c r="DF3" s="296"/>
      <c r="DG3" s="296"/>
      <c r="DH3" s="296"/>
      <c r="DI3" s="296"/>
      <c r="DJ3" s="296"/>
      <c r="DK3" s="296"/>
      <c r="DL3" s="296"/>
      <c r="DM3" s="296"/>
      <c r="DN3" s="296"/>
      <c r="DO3" s="296"/>
      <c r="DP3" s="296"/>
      <c r="DQ3" s="296"/>
      <c r="DR3" s="296"/>
      <c r="DS3" s="296"/>
      <c r="DT3" s="296"/>
      <c r="DU3" s="296"/>
      <c r="DV3" s="296"/>
      <c r="DW3" s="296"/>
      <c r="DX3" s="296"/>
      <c r="DY3" s="296"/>
      <c r="DZ3" s="296"/>
      <c r="EA3" s="296"/>
      <c r="EB3" s="296"/>
      <c r="EC3" s="296"/>
      <c r="ED3" s="296"/>
      <c r="EE3" s="296"/>
      <c r="EF3" s="296"/>
      <c r="EG3" s="296"/>
      <c r="EH3" s="296"/>
      <c r="EI3" s="296"/>
      <c r="EJ3" s="296"/>
      <c r="EK3" s="296"/>
      <c r="EL3" s="296"/>
      <c r="EM3" s="296"/>
      <c r="EN3" s="296"/>
      <c r="EO3" s="296"/>
      <c r="EP3" s="296"/>
      <c r="EQ3" s="296"/>
      <c r="ER3" s="296"/>
      <c r="ES3" s="296"/>
      <c r="ET3" s="296"/>
      <c r="EU3" s="296"/>
      <c r="EV3" s="296"/>
      <c r="EW3" s="296"/>
      <c r="EX3" s="296"/>
      <c r="EY3" s="296"/>
      <c r="EZ3" s="296"/>
      <c r="FA3" s="296"/>
      <c r="FB3" s="296"/>
      <c r="FC3" s="296"/>
      <c r="FD3" s="296"/>
      <c r="FE3" s="296"/>
      <c r="FF3" s="296"/>
      <c r="FG3" s="296"/>
      <c r="FH3" s="296"/>
      <c r="FI3" s="296"/>
      <c r="FJ3" s="296"/>
      <c r="FK3" s="296"/>
      <c r="FL3" s="296"/>
      <c r="FM3" s="296"/>
      <c r="FN3" s="296"/>
      <c r="FO3" s="296"/>
      <c r="FP3" s="296"/>
      <c r="FQ3" s="296"/>
      <c r="FR3" s="296"/>
      <c r="FS3" s="296"/>
      <c r="FT3" s="296"/>
      <c r="FU3" s="296"/>
      <c r="FV3" s="296"/>
      <c r="FW3" s="296"/>
      <c r="FX3" s="296"/>
      <c r="FY3" s="296"/>
      <c r="FZ3" s="296"/>
      <c r="GA3" s="296"/>
      <c r="GB3" s="296"/>
      <c r="GC3" s="296"/>
      <c r="GD3" s="296"/>
      <c r="GE3" s="296"/>
      <c r="GF3" s="296"/>
      <c r="GG3" s="296"/>
      <c r="GH3" s="296"/>
      <c r="GI3" s="296"/>
      <c r="GJ3" s="296"/>
      <c r="GK3" s="296"/>
      <c r="GL3" s="296"/>
      <c r="GM3" s="296"/>
      <c r="GN3" s="296"/>
      <c r="GO3" s="296"/>
      <c r="GP3" s="296"/>
      <c r="GQ3" s="296"/>
      <c r="GR3" s="296"/>
      <c r="GS3" s="296"/>
      <c r="GT3" s="296"/>
      <c r="GU3" s="296"/>
      <c r="GV3" s="296"/>
      <c r="GW3" s="296"/>
      <c r="GX3" s="296"/>
      <c r="GY3" s="296"/>
      <c r="GZ3" s="296"/>
      <c r="HA3" s="296"/>
      <c r="HB3" s="296"/>
      <c r="HC3" s="296"/>
      <c r="HD3" s="296"/>
      <c r="HE3" s="296"/>
      <c r="HF3" s="296"/>
      <c r="HG3" s="296"/>
      <c r="HH3" s="296"/>
      <c r="HI3" s="296"/>
      <c r="HJ3" s="296"/>
      <c r="HK3" s="296"/>
      <c r="HL3" s="296"/>
      <c r="HM3" s="296"/>
      <c r="HN3" s="296"/>
      <c r="HO3" s="296"/>
      <c r="HP3" s="296"/>
      <c r="HQ3" s="296"/>
      <c r="HR3" s="296"/>
      <c r="HS3" s="296"/>
      <c r="HT3" s="296"/>
      <c r="HU3" s="296"/>
      <c r="HV3" s="296"/>
      <c r="HW3" s="296"/>
      <c r="HX3" s="296"/>
      <c r="HY3" s="296"/>
      <c r="HZ3" s="296"/>
      <c r="IA3" s="296"/>
      <c r="IB3" s="296"/>
      <c r="IC3" s="296"/>
      <c r="ID3" s="296"/>
      <c r="IE3" s="296"/>
      <c r="IF3" s="296"/>
      <c r="IG3" s="296"/>
      <c r="IH3" s="296"/>
      <c r="II3" s="296"/>
      <c r="IJ3" s="296"/>
      <c r="IK3" s="296"/>
      <c r="IL3" s="296"/>
      <c r="IM3" s="296"/>
      <c r="IN3" s="296"/>
      <c r="IO3" s="296"/>
      <c r="IP3" s="296"/>
      <c r="IQ3" s="296"/>
      <c r="IR3" s="296"/>
      <c r="IS3" s="296"/>
      <c r="IT3" s="296"/>
      <c r="IU3" s="296"/>
      <c r="IV3" s="296"/>
      <c r="IW3" s="296"/>
      <c r="IX3" s="296"/>
      <c r="IY3" s="296"/>
      <c r="IZ3" s="296"/>
      <c r="JA3" s="296"/>
      <c r="JB3" s="296"/>
      <c r="JC3" s="296"/>
      <c r="JD3" s="296"/>
      <c r="JE3" s="296"/>
      <c r="JF3" s="296"/>
      <c r="JG3" s="296"/>
      <c r="JH3" s="296"/>
      <c r="JI3" s="296"/>
    </row>
    <row r="4" spans="1:269" s="297" customFormat="1" ht="23.25" customHeight="1">
      <c r="A4" s="566" t="s">
        <v>145</v>
      </c>
      <c r="B4" s="566"/>
      <c r="C4" s="569" t="s">
        <v>5</v>
      </c>
      <c r="D4" s="569"/>
      <c r="E4" s="569"/>
      <c r="F4" s="569"/>
      <c r="G4" s="569"/>
      <c r="H4" s="569"/>
      <c r="I4" s="569"/>
      <c r="J4" s="569"/>
      <c r="K4" s="569"/>
      <c r="L4" s="569"/>
      <c r="M4" s="569"/>
      <c r="N4" s="569"/>
      <c r="O4" s="569"/>
      <c r="P4" s="569"/>
      <c r="Q4" s="569"/>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c r="AY4" s="296"/>
      <c r="AZ4" s="296"/>
      <c r="BA4" s="296"/>
      <c r="BB4" s="296"/>
      <c r="BC4" s="296"/>
      <c r="BD4" s="296"/>
      <c r="BE4" s="296"/>
      <c r="BF4" s="296"/>
      <c r="BG4" s="296"/>
      <c r="BH4" s="296"/>
      <c r="BI4" s="296"/>
      <c r="BJ4" s="296"/>
      <c r="BK4" s="296"/>
      <c r="BL4" s="296"/>
      <c r="BM4" s="296"/>
      <c r="BN4" s="296"/>
      <c r="BO4" s="296"/>
      <c r="BP4" s="296"/>
      <c r="BQ4" s="296"/>
      <c r="BR4" s="296"/>
      <c r="BS4" s="296"/>
      <c r="BT4" s="296"/>
      <c r="BU4" s="296"/>
      <c r="BV4" s="296"/>
      <c r="BW4" s="296"/>
      <c r="BX4" s="296"/>
      <c r="BY4" s="296"/>
      <c r="BZ4" s="296"/>
      <c r="CA4" s="296"/>
      <c r="CB4" s="296"/>
      <c r="CC4" s="296"/>
      <c r="CD4" s="296"/>
      <c r="CE4" s="296"/>
      <c r="CF4" s="296"/>
      <c r="CG4" s="296"/>
      <c r="CH4" s="296"/>
      <c r="CI4" s="296"/>
      <c r="CJ4" s="296"/>
      <c r="CK4" s="296"/>
      <c r="CL4" s="296"/>
      <c r="CM4" s="296"/>
      <c r="CN4" s="296"/>
      <c r="CO4" s="296"/>
      <c r="CP4" s="296"/>
      <c r="CQ4" s="296"/>
      <c r="CR4" s="296"/>
      <c r="CS4" s="296"/>
      <c r="CT4" s="296"/>
      <c r="CU4" s="296"/>
      <c r="CV4" s="296"/>
      <c r="CW4" s="296"/>
      <c r="CX4" s="296"/>
      <c r="CY4" s="296"/>
      <c r="CZ4" s="296"/>
      <c r="DA4" s="296"/>
      <c r="DB4" s="296"/>
      <c r="DC4" s="296"/>
      <c r="DD4" s="296"/>
      <c r="DE4" s="296"/>
      <c r="DF4" s="296"/>
      <c r="DG4" s="296"/>
      <c r="DH4" s="296"/>
      <c r="DI4" s="296"/>
      <c r="DJ4" s="296"/>
      <c r="DK4" s="296"/>
      <c r="DL4" s="296"/>
      <c r="DM4" s="296"/>
      <c r="DN4" s="296"/>
      <c r="DO4" s="296"/>
      <c r="DP4" s="296"/>
      <c r="DQ4" s="296"/>
      <c r="DR4" s="296"/>
      <c r="DS4" s="296"/>
      <c r="DT4" s="296"/>
      <c r="DU4" s="296"/>
      <c r="DV4" s="296"/>
      <c r="DW4" s="296"/>
      <c r="DX4" s="296"/>
      <c r="DY4" s="296"/>
      <c r="DZ4" s="296"/>
      <c r="EA4" s="296"/>
      <c r="EB4" s="296"/>
      <c r="EC4" s="296"/>
      <c r="ED4" s="296"/>
      <c r="EE4" s="296"/>
      <c r="EF4" s="296"/>
      <c r="EG4" s="296"/>
      <c r="EH4" s="296"/>
      <c r="EI4" s="296"/>
      <c r="EJ4" s="296"/>
      <c r="EK4" s="296"/>
      <c r="EL4" s="296"/>
      <c r="EM4" s="296"/>
      <c r="EN4" s="296"/>
      <c r="EO4" s="296"/>
      <c r="EP4" s="296"/>
      <c r="EQ4" s="296"/>
      <c r="ER4" s="296"/>
      <c r="ES4" s="296"/>
      <c r="ET4" s="296"/>
      <c r="EU4" s="296"/>
      <c r="EV4" s="296"/>
      <c r="EW4" s="296"/>
      <c r="EX4" s="296"/>
      <c r="EY4" s="296"/>
      <c r="EZ4" s="296"/>
      <c r="FA4" s="296"/>
      <c r="FB4" s="296"/>
      <c r="FC4" s="296"/>
      <c r="FD4" s="296"/>
      <c r="FE4" s="296"/>
      <c r="FF4" s="296"/>
      <c r="FG4" s="296"/>
      <c r="FH4" s="296"/>
      <c r="FI4" s="296"/>
      <c r="FJ4" s="296"/>
      <c r="FK4" s="296"/>
      <c r="FL4" s="296"/>
      <c r="FM4" s="296"/>
      <c r="FN4" s="296"/>
      <c r="FO4" s="296"/>
      <c r="FP4" s="296"/>
      <c r="FQ4" s="296"/>
      <c r="FR4" s="296"/>
      <c r="FS4" s="296"/>
      <c r="FT4" s="296"/>
      <c r="FU4" s="296"/>
      <c r="FV4" s="296"/>
      <c r="FW4" s="296"/>
      <c r="FX4" s="296"/>
      <c r="FY4" s="296"/>
      <c r="FZ4" s="296"/>
      <c r="GA4" s="296"/>
      <c r="GB4" s="296"/>
      <c r="GC4" s="296"/>
      <c r="GD4" s="296"/>
      <c r="GE4" s="296"/>
      <c r="GF4" s="296"/>
      <c r="GG4" s="296"/>
      <c r="GH4" s="296"/>
      <c r="GI4" s="296"/>
      <c r="GJ4" s="296"/>
      <c r="GK4" s="296"/>
      <c r="GL4" s="296"/>
      <c r="GM4" s="296"/>
      <c r="GN4" s="296"/>
      <c r="GO4" s="296"/>
      <c r="GP4" s="296"/>
      <c r="GQ4" s="296"/>
      <c r="GR4" s="296"/>
      <c r="GS4" s="296"/>
      <c r="GT4" s="296"/>
      <c r="GU4" s="296"/>
      <c r="GV4" s="296"/>
      <c r="GW4" s="296"/>
      <c r="GX4" s="296"/>
      <c r="GY4" s="296"/>
      <c r="GZ4" s="296"/>
      <c r="HA4" s="296"/>
      <c r="HB4" s="296"/>
      <c r="HC4" s="296"/>
      <c r="HD4" s="296"/>
      <c r="HE4" s="296"/>
      <c r="HF4" s="296"/>
      <c r="HG4" s="296"/>
      <c r="HH4" s="296"/>
      <c r="HI4" s="296"/>
      <c r="HJ4" s="296"/>
      <c r="HK4" s="296"/>
      <c r="HL4" s="296"/>
      <c r="HM4" s="296"/>
      <c r="HN4" s="296"/>
      <c r="HO4" s="296"/>
      <c r="HP4" s="296"/>
      <c r="HQ4" s="296"/>
      <c r="HR4" s="296"/>
      <c r="HS4" s="296"/>
      <c r="HT4" s="296"/>
      <c r="HU4" s="296"/>
      <c r="HV4" s="296"/>
      <c r="HW4" s="296"/>
      <c r="HX4" s="296"/>
      <c r="HY4" s="296"/>
      <c r="HZ4" s="296"/>
      <c r="IA4" s="296"/>
      <c r="IB4" s="296"/>
      <c r="IC4" s="296"/>
      <c r="ID4" s="296"/>
      <c r="IE4" s="296"/>
      <c r="IF4" s="296"/>
      <c r="IG4" s="296"/>
      <c r="IH4" s="296"/>
      <c r="II4" s="296"/>
      <c r="IJ4" s="296"/>
      <c r="IK4" s="296"/>
      <c r="IL4" s="296"/>
      <c r="IM4" s="296"/>
      <c r="IN4" s="296"/>
      <c r="IO4" s="296"/>
      <c r="IP4" s="296"/>
      <c r="IQ4" s="296"/>
      <c r="IR4" s="296"/>
      <c r="IS4" s="296"/>
      <c r="IT4" s="296"/>
      <c r="IU4" s="296"/>
      <c r="IV4" s="296"/>
      <c r="IW4" s="296"/>
      <c r="IX4" s="296"/>
      <c r="IY4" s="296"/>
      <c r="IZ4" s="296"/>
      <c r="JA4" s="296"/>
      <c r="JB4" s="296"/>
      <c r="JC4" s="296"/>
      <c r="JD4" s="296"/>
      <c r="JE4" s="296"/>
      <c r="JF4" s="296"/>
      <c r="JG4" s="296"/>
      <c r="JH4" s="296"/>
      <c r="JI4" s="296"/>
    </row>
    <row r="5" spans="1:269" s="297" customFormat="1" ht="56.25" customHeight="1">
      <c r="A5" s="566" t="s">
        <v>146</v>
      </c>
      <c r="B5" s="566"/>
      <c r="C5" s="569" t="s">
        <v>207</v>
      </c>
      <c r="D5" s="569"/>
      <c r="E5" s="569"/>
      <c r="F5" s="569"/>
      <c r="G5" s="569"/>
      <c r="H5" s="569"/>
      <c r="I5" s="569"/>
      <c r="J5" s="569"/>
      <c r="K5" s="569"/>
      <c r="L5" s="569"/>
      <c r="M5" s="569"/>
      <c r="N5" s="569"/>
      <c r="O5" s="569"/>
      <c r="P5" s="569"/>
      <c r="Q5" s="569"/>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c r="AY5" s="296"/>
      <c r="AZ5" s="296"/>
      <c r="BA5" s="296"/>
      <c r="BB5" s="296"/>
      <c r="BC5" s="296"/>
      <c r="BD5" s="296"/>
      <c r="BE5" s="296"/>
      <c r="BF5" s="296"/>
      <c r="BG5" s="296"/>
      <c r="BH5" s="296"/>
      <c r="BI5" s="296"/>
      <c r="BJ5" s="296"/>
      <c r="BK5" s="296"/>
      <c r="BL5" s="296"/>
      <c r="BM5" s="296"/>
      <c r="BN5" s="296"/>
      <c r="BO5" s="296"/>
      <c r="BP5" s="296"/>
      <c r="BQ5" s="296"/>
      <c r="BR5" s="296"/>
      <c r="BS5" s="296"/>
      <c r="BT5" s="296"/>
      <c r="BU5" s="296"/>
      <c r="BV5" s="296"/>
      <c r="BW5" s="296"/>
      <c r="BX5" s="296"/>
      <c r="BY5" s="296"/>
      <c r="BZ5" s="296"/>
      <c r="CA5" s="296"/>
      <c r="CB5" s="296"/>
      <c r="CC5" s="296"/>
      <c r="CD5" s="296"/>
      <c r="CE5" s="296"/>
      <c r="CF5" s="296"/>
      <c r="CG5" s="296"/>
      <c r="CH5" s="296"/>
      <c r="CI5" s="296"/>
      <c r="CJ5" s="296"/>
      <c r="CK5" s="296"/>
      <c r="CL5" s="296"/>
      <c r="CM5" s="296"/>
      <c r="CN5" s="296"/>
      <c r="CO5" s="296"/>
      <c r="CP5" s="296"/>
      <c r="CQ5" s="296"/>
      <c r="CR5" s="296"/>
      <c r="CS5" s="296"/>
      <c r="CT5" s="296"/>
      <c r="CU5" s="296"/>
      <c r="CV5" s="296"/>
      <c r="CW5" s="296"/>
      <c r="CX5" s="296"/>
      <c r="CY5" s="296"/>
      <c r="CZ5" s="296"/>
      <c r="DA5" s="296"/>
      <c r="DB5" s="296"/>
      <c r="DC5" s="296"/>
      <c r="DD5" s="296"/>
      <c r="DE5" s="296"/>
      <c r="DF5" s="296"/>
      <c r="DG5" s="296"/>
      <c r="DH5" s="296"/>
      <c r="DI5" s="296"/>
      <c r="DJ5" s="296"/>
      <c r="DK5" s="296"/>
      <c r="DL5" s="296"/>
      <c r="DM5" s="296"/>
      <c r="DN5" s="296"/>
      <c r="DO5" s="296"/>
      <c r="DP5" s="296"/>
      <c r="DQ5" s="296"/>
      <c r="DR5" s="296"/>
      <c r="DS5" s="296"/>
      <c r="DT5" s="296"/>
      <c r="DU5" s="296"/>
      <c r="DV5" s="296"/>
      <c r="DW5" s="296"/>
      <c r="DX5" s="296"/>
      <c r="DY5" s="296"/>
      <c r="DZ5" s="296"/>
      <c r="EA5" s="296"/>
      <c r="EB5" s="296"/>
      <c r="EC5" s="296"/>
      <c r="ED5" s="296"/>
      <c r="EE5" s="296"/>
      <c r="EF5" s="296"/>
      <c r="EG5" s="296"/>
      <c r="EH5" s="296"/>
      <c r="EI5" s="296"/>
      <c r="EJ5" s="296"/>
      <c r="EK5" s="296"/>
      <c r="EL5" s="296"/>
      <c r="EM5" s="296"/>
      <c r="EN5" s="296"/>
      <c r="EO5" s="296"/>
      <c r="EP5" s="296"/>
      <c r="EQ5" s="296"/>
      <c r="ER5" s="296"/>
      <c r="ES5" s="296"/>
      <c r="ET5" s="296"/>
      <c r="EU5" s="296"/>
      <c r="EV5" s="296"/>
      <c r="EW5" s="296"/>
      <c r="EX5" s="296"/>
      <c r="EY5" s="296"/>
      <c r="EZ5" s="296"/>
      <c r="FA5" s="296"/>
      <c r="FB5" s="296"/>
      <c r="FC5" s="296"/>
      <c r="FD5" s="296"/>
      <c r="FE5" s="296"/>
      <c r="FF5" s="296"/>
      <c r="FG5" s="296"/>
      <c r="FH5" s="296"/>
      <c r="FI5" s="296"/>
      <c r="FJ5" s="296"/>
      <c r="FK5" s="296"/>
      <c r="FL5" s="296"/>
      <c r="FM5" s="296"/>
      <c r="FN5" s="296"/>
      <c r="FO5" s="296"/>
      <c r="FP5" s="296"/>
      <c r="FQ5" s="296"/>
      <c r="FR5" s="296"/>
      <c r="FS5" s="296"/>
      <c r="FT5" s="296"/>
      <c r="FU5" s="296"/>
      <c r="FV5" s="296"/>
      <c r="FW5" s="296"/>
      <c r="FX5" s="296"/>
      <c r="FY5" s="296"/>
      <c r="FZ5" s="296"/>
      <c r="GA5" s="296"/>
      <c r="GB5" s="296"/>
      <c r="GC5" s="296"/>
      <c r="GD5" s="296"/>
      <c r="GE5" s="296"/>
      <c r="GF5" s="296"/>
      <c r="GG5" s="296"/>
      <c r="GH5" s="296"/>
      <c r="GI5" s="296"/>
      <c r="GJ5" s="296"/>
      <c r="GK5" s="296"/>
      <c r="GL5" s="296"/>
      <c r="GM5" s="296"/>
      <c r="GN5" s="296"/>
      <c r="GO5" s="296"/>
      <c r="GP5" s="296"/>
      <c r="GQ5" s="296"/>
      <c r="GR5" s="296"/>
      <c r="GS5" s="296"/>
      <c r="GT5" s="296"/>
      <c r="GU5" s="296"/>
      <c r="GV5" s="296"/>
      <c r="GW5" s="296"/>
      <c r="GX5" s="296"/>
      <c r="GY5" s="296"/>
      <c r="GZ5" s="296"/>
      <c r="HA5" s="296"/>
      <c r="HB5" s="296"/>
      <c r="HC5" s="296"/>
      <c r="HD5" s="296"/>
      <c r="HE5" s="296"/>
      <c r="HF5" s="296"/>
      <c r="HG5" s="296"/>
      <c r="HH5" s="296"/>
      <c r="HI5" s="296"/>
      <c r="HJ5" s="296"/>
      <c r="HK5" s="296"/>
      <c r="HL5" s="296"/>
      <c r="HM5" s="296"/>
      <c r="HN5" s="296"/>
      <c r="HO5" s="296"/>
      <c r="HP5" s="296"/>
      <c r="HQ5" s="296"/>
      <c r="HR5" s="296"/>
      <c r="HS5" s="296"/>
      <c r="HT5" s="296"/>
      <c r="HU5" s="296"/>
      <c r="HV5" s="296"/>
      <c r="HW5" s="296"/>
      <c r="HX5" s="296"/>
      <c r="HY5" s="296"/>
      <c r="HZ5" s="296"/>
      <c r="IA5" s="296"/>
      <c r="IB5" s="296"/>
      <c r="IC5" s="296"/>
      <c r="ID5" s="296"/>
      <c r="IE5" s="296"/>
      <c r="IF5" s="296"/>
      <c r="IG5" s="296"/>
      <c r="IH5" s="296"/>
      <c r="II5" s="296"/>
      <c r="IJ5" s="296"/>
      <c r="IK5" s="296"/>
      <c r="IL5" s="296"/>
      <c r="IM5" s="296"/>
      <c r="IN5" s="296"/>
      <c r="IO5" s="296"/>
      <c r="IP5" s="296"/>
      <c r="IQ5" s="296"/>
      <c r="IR5" s="296"/>
      <c r="IS5" s="296"/>
      <c r="IT5" s="296"/>
      <c r="IU5" s="296"/>
      <c r="IV5" s="296"/>
      <c r="IW5" s="296"/>
      <c r="IX5" s="296"/>
      <c r="IY5" s="296"/>
      <c r="IZ5" s="296"/>
      <c r="JA5" s="296"/>
      <c r="JB5" s="296"/>
      <c r="JC5" s="296"/>
      <c r="JD5" s="296"/>
      <c r="JE5" s="296"/>
      <c r="JF5" s="296"/>
      <c r="JG5" s="296"/>
      <c r="JH5" s="296"/>
      <c r="JI5" s="296"/>
    </row>
    <row r="6" spans="1:269" s="297" customFormat="1" ht="28.5" customHeight="1">
      <c r="A6" s="566" t="s">
        <v>148</v>
      </c>
      <c r="B6" s="566"/>
      <c r="C6" s="570" t="s">
        <v>149</v>
      </c>
      <c r="D6" s="570"/>
      <c r="E6" s="570"/>
      <c r="F6" s="570"/>
      <c r="G6" s="570"/>
      <c r="H6" s="570"/>
      <c r="I6" s="570"/>
      <c r="J6" s="570"/>
      <c r="K6" s="570"/>
      <c r="L6" s="570"/>
      <c r="M6" s="570"/>
      <c r="N6" s="570"/>
      <c r="O6" s="570"/>
      <c r="P6" s="570"/>
      <c r="Q6" s="570"/>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c r="AY6" s="296"/>
      <c r="AZ6" s="296"/>
      <c r="BA6" s="296"/>
      <c r="BB6" s="296"/>
      <c r="BC6" s="296"/>
      <c r="BD6" s="296"/>
      <c r="BE6" s="296"/>
      <c r="BF6" s="296"/>
      <c r="BG6" s="296"/>
      <c r="BH6" s="296"/>
      <c r="BI6" s="296"/>
      <c r="BJ6" s="296"/>
      <c r="BK6" s="296"/>
      <c r="BL6" s="296"/>
      <c r="BM6" s="296"/>
      <c r="BN6" s="296"/>
      <c r="BO6" s="296"/>
      <c r="BP6" s="296"/>
      <c r="BQ6" s="296"/>
      <c r="BR6" s="296"/>
      <c r="BS6" s="296"/>
      <c r="BT6" s="296"/>
      <c r="BU6" s="296"/>
      <c r="BV6" s="296"/>
      <c r="BW6" s="296"/>
      <c r="BX6" s="296"/>
      <c r="BY6" s="296"/>
      <c r="BZ6" s="296"/>
      <c r="CA6" s="296"/>
      <c r="CB6" s="296"/>
      <c r="CC6" s="296"/>
      <c r="CD6" s="296"/>
      <c r="CE6" s="296"/>
      <c r="CF6" s="296"/>
      <c r="CG6" s="296"/>
      <c r="CH6" s="296"/>
      <c r="CI6" s="296"/>
      <c r="CJ6" s="296"/>
      <c r="CK6" s="296"/>
      <c r="CL6" s="296"/>
      <c r="CM6" s="296"/>
      <c r="CN6" s="296"/>
      <c r="CO6" s="296"/>
      <c r="CP6" s="296"/>
      <c r="CQ6" s="296"/>
      <c r="CR6" s="296"/>
      <c r="CS6" s="296"/>
      <c r="CT6" s="296"/>
      <c r="CU6" s="296"/>
      <c r="CV6" s="296"/>
      <c r="CW6" s="296"/>
      <c r="CX6" s="296"/>
      <c r="CY6" s="296"/>
      <c r="CZ6" s="296"/>
      <c r="DA6" s="296"/>
      <c r="DB6" s="296"/>
      <c r="DC6" s="296"/>
      <c r="DD6" s="296"/>
      <c r="DE6" s="296"/>
      <c r="DF6" s="296"/>
      <c r="DG6" s="296"/>
      <c r="DH6" s="296"/>
      <c r="DI6" s="296"/>
      <c r="DJ6" s="296"/>
      <c r="DK6" s="296"/>
      <c r="DL6" s="296"/>
      <c r="DM6" s="296"/>
      <c r="DN6" s="296"/>
      <c r="DO6" s="296"/>
      <c r="DP6" s="296"/>
      <c r="DQ6" s="296"/>
      <c r="DR6" s="296"/>
      <c r="DS6" s="296"/>
      <c r="DT6" s="296"/>
      <c r="DU6" s="296"/>
      <c r="DV6" s="296"/>
      <c r="DW6" s="296"/>
      <c r="DX6" s="296"/>
      <c r="DY6" s="296"/>
      <c r="DZ6" s="296"/>
      <c r="EA6" s="296"/>
      <c r="EB6" s="296"/>
      <c r="EC6" s="296"/>
      <c r="ED6" s="296"/>
      <c r="EE6" s="296"/>
      <c r="EF6" s="296"/>
      <c r="EG6" s="296"/>
      <c r="EH6" s="296"/>
      <c r="EI6" s="296"/>
      <c r="EJ6" s="296"/>
      <c r="EK6" s="296"/>
      <c r="EL6" s="296"/>
      <c r="EM6" s="296"/>
      <c r="EN6" s="296"/>
      <c r="EO6" s="296"/>
      <c r="EP6" s="296"/>
      <c r="EQ6" s="296"/>
      <c r="ER6" s="296"/>
      <c r="ES6" s="296"/>
      <c r="ET6" s="296"/>
      <c r="EU6" s="296"/>
      <c r="EV6" s="296"/>
      <c r="EW6" s="296"/>
      <c r="EX6" s="296"/>
      <c r="EY6" s="296"/>
      <c r="EZ6" s="296"/>
      <c r="FA6" s="296"/>
      <c r="FB6" s="296"/>
      <c r="FC6" s="296"/>
      <c r="FD6" s="296"/>
      <c r="FE6" s="296"/>
      <c r="FF6" s="296"/>
      <c r="FG6" s="296"/>
      <c r="FH6" s="296"/>
      <c r="FI6" s="296"/>
      <c r="FJ6" s="296"/>
      <c r="FK6" s="296"/>
      <c r="FL6" s="296"/>
      <c r="FM6" s="296"/>
      <c r="FN6" s="296"/>
      <c r="FO6" s="296"/>
      <c r="FP6" s="296"/>
      <c r="FQ6" s="296"/>
      <c r="FR6" s="296"/>
      <c r="FS6" s="296"/>
      <c r="FT6" s="296"/>
      <c r="FU6" s="296"/>
      <c r="FV6" s="296"/>
      <c r="FW6" s="296"/>
      <c r="FX6" s="296"/>
      <c r="FY6" s="296"/>
      <c r="FZ6" s="296"/>
      <c r="GA6" s="296"/>
      <c r="GB6" s="296"/>
      <c r="GC6" s="296"/>
      <c r="GD6" s="296"/>
      <c r="GE6" s="296"/>
      <c r="GF6" s="296"/>
      <c r="GG6" s="296"/>
      <c r="GH6" s="296"/>
      <c r="GI6" s="296"/>
      <c r="GJ6" s="296"/>
      <c r="GK6" s="296"/>
      <c r="GL6" s="296"/>
      <c r="GM6" s="296"/>
      <c r="GN6" s="296"/>
      <c r="GO6" s="296"/>
      <c r="GP6" s="296"/>
      <c r="GQ6" s="296"/>
      <c r="GR6" s="296"/>
      <c r="GS6" s="296"/>
      <c r="GT6" s="296"/>
      <c r="GU6" s="296"/>
      <c r="GV6" s="296"/>
      <c r="GW6" s="296"/>
      <c r="GX6" s="296"/>
      <c r="GY6" s="296"/>
      <c r="GZ6" s="296"/>
      <c r="HA6" s="296"/>
      <c r="HB6" s="296"/>
      <c r="HC6" s="296"/>
      <c r="HD6" s="296"/>
      <c r="HE6" s="296"/>
      <c r="HF6" s="296"/>
      <c r="HG6" s="296"/>
      <c r="HH6" s="296"/>
      <c r="HI6" s="296"/>
      <c r="HJ6" s="296"/>
      <c r="HK6" s="296"/>
      <c r="HL6" s="296"/>
      <c r="HM6" s="296"/>
      <c r="HN6" s="296"/>
      <c r="HO6" s="296"/>
      <c r="HP6" s="296"/>
      <c r="HQ6" s="296"/>
      <c r="HR6" s="296"/>
      <c r="HS6" s="296"/>
      <c r="HT6" s="296"/>
      <c r="HU6" s="296"/>
      <c r="HV6" s="296"/>
      <c r="HW6" s="296"/>
      <c r="HX6" s="296"/>
      <c r="HY6" s="296"/>
      <c r="HZ6" s="296"/>
      <c r="IA6" s="296"/>
      <c r="IB6" s="296"/>
      <c r="IC6" s="296"/>
      <c r="ID6" s="296"/>
      <c r="IE6" s="296"/>
      <c r="IF6" s="296"/>
      <c r="IG6" s="296"/>
      <c r="IH6" s="296"/>
      <c r="II6" s="296"/>
      <c r="IJ6" s="296"/>
      <c r="IK6" s="296"/>
      <c r="IL6" s="296"/>
      <c r="IM6" s="296"/>
      <c r="IN6" s="296"/>
      <c r="IO6" s="296"/>
      <c r="IP6" s="296"/>
      <c r="IQ6" s="296"/>
      <c r="IR6" s="296"/>
      <c r="IS6" s="296"/>
      <c r="IT6" s="296"/>
      <c r="IU6" s="296"/>
      <c r="IV6" s="296"/>
      <c r="IW6" s="296"/>
      <c r="IX6" s="296"/>
      <c r="IY6" s="296"/>
      <c r="IZ6" s="296"/>
      <c r="JA6" s="296"/>
      <c r="JB6" s="296"/>
      <c r="JC6" s="296"/>
      <c r="JD6" s="296"/>
      <c r="JE6" s="296"/>
      <c r="JF6" s="296"/>
      <c r="JG6" s="296"/>
      <c r="JH6" s="296"/>
      <c r="JI6" s="296"/>
    </row>
    <row r="7" spans="1:269" s="297" customFormat="1" ht="9.75" thickBot="1">
      <c r="A7" s="553" t="s">
        <v>208</v>
      </c>
      <c r="B7" s="553"/>
      <c r="C7" s="553"/>
      <c r="D7" s="553"/>
      <c r="E7" s="553"/>
      <c r="F7" s="553" t="s">
        <v>165</v>
      </c>
      <c r="G7" s="553"/>
      <c r="H7" s="553"/>
      <c r="I7" s="302"/>
      <c r="J7" s="554" t="s">
        <v>209</v>
      </c>
      <c r="K7" s="554"/>
      <c r="L7" s="554"/>
      <c r="M7" s="554"/>
      <c r="N7" s="555"/>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c r="AY7" s="296"/>
      <c r="AZ7" s="296"/>
      <c r="BA7" s="296"/>
      <c r="BB7" s="296"/>
      <c r="BC7" s="296"/>
      <c r="BD7" s="296"/>
      <c r="BE7" s="296"/>
      <c r="BF7" s="296"/>
      <c r="BG7" s="296"/>
      <c r="BH7" s="296"/>
      <c r="BI7" s="296"/>
      <c r="BJ7" s="296"/>
      <c r="BK7" s="296"/>
      <c r="BL7" s="296"/>
      <c r="BM7" s="296"/>
      <c r="BN7" s="296"/>
      <c r="BO7" s="296"/>
      <c r="BP7" s="296"/>
      <c r="BQ7" s="296"/>
      <c r="BR7" s="296"/>
      <c r="BS7" s="296"/>
      <c r="BT7" s="296"/>
      <c r="BU7" s="296"/>
      <c r="BV7" s="296"/>
      <c r="BW7" s="296"/>
      <c r="BX7" s="296"/>
      <c r="BY7" s="296"/>
      <c r="BZ7" s="296"/>
      <c r="CA7" s="296"/>
      <c r="CB7" s="296"/>
      <c r="CC7" s="296"/>
      <c r="CD7" s="296"/>
      <c r="CE7" s="296"/>
      <c r="CF7" s="296"/>
      <c r="CG7" s="296"/>
      <c r="CH7" s="296"/>
      <c r="CI7" s="296"/>
      <c r="CJ7" s="296"/>
      <c r="CK7" s="296"/>
      <c r="CL7" s="296"/>
      <c r="CM7" s="296"/>
      <c r="CN7" s="296"/>
      <c r="CO7" s="296"/>
      <c r="CP7" s="296"/>
      <c r="CQ7" s="296"/>
      <c r="CR7" s="296"/>
      <c r="CS7" s="296"/>
      <c r="CT7" s="296"/>
      <c r="CU7" s="296"/>
      <c r="CV7" s="296"/>
      <c r="CW7" s="296"/>
      <c r="CX7" s="296"/>
      <c r="CY7" s="296"/>
      <c r="CZ7" s="296"/>
      <c r="DA7" s="296"/>
      <c r="DB7" s="296"/>
      <c r="DC7" s="296"/>
      <c r="DD7" s="296"/>
      <c r="DE7" s="296"/>
      <c r="DF7" s="296"/>
      <c r="DG7" s="296"/>
      <c r="DH7" s="296"/>
      <c r="DI7" s="296"/>
      <c r="DJ7" s="296"/>
      <c r="DK7" s="296"/>
      <c r="DL7" s="296"/>
      <c r="DM7" s="296"/>
      <c r="DN7" s="296"/>
      <c r="DO7" s="296"/>
      <c r="DP7" s="296"/>
      <c r="DQ7" s="296"/>
      <c r="DR7" s="296"/>
      <c r="DS7" s="296"/>
      <c r="DT7" s="296"/>
      <c r="DU7" s="296"/>
      <c r="DV7" s="296"/>
      <c r="DW7" s="296"/>
      <c r="DX7" s="296"/>
      <c r="DY7" s="296"/>
      <c r="DZ7" s="296"/>
      <c r="EA7" s="296"/>
      <c r="EB7" s="296"/>
      <c r="EC7" s="296"/>
      <c r="ED7" s="296"/>
      <c r="EE7" s="296"/>
      <c r="EF7" s="296"/>
      <c r="EG7" s="296"/>
      <c r="EH7" s="296"/>
      <c r="EI7" s="296"/>
      <c r="EJ7" s="296"/>
      <c r="EK7" s="296"/>
      <c r="EL7" s="296"/>
      <c r="EM7" s="296"/>
      <c r="EN7" s="296"/>
      <c r="EO7" s="296"/>
      <c r="EP7" s="296"/>
      <c r="EQ7" s="296"/>
      <c r="ER7" s="296"/>
      <c r="ES7" s="296"/>
      <c r="ET7" s="296"/>
      <c r="EU7" s="296"/>
      <c r="EV7" s="296"/>
      <c r="EW7" s="296"/>
      <c r="EX7" s="296"/>
      <c r="EY7" s="296"/>
      <c r="EZ7" s="296"/>
      <c r="FA7" s="296"/>
      <c r="FB7" s="296"/>
      <c r="FC7" s="296"/>
      <c r="FD7" s="296"/>
      <c r="FE7" s="296"/>
      <c r="FF7" s="296"/>
      <c r="FG7" s="296"/>
      <c r="FH7" s="296"/>
      <c r="FI7" s="296"/>
      <c r="FJ7" s="296"/>
      <c r="FK7" s="296"/>
      <c r="FL7" s="296"/>
      <c r="FM7" s="296"/>
      <c r="FN7" s="296"/>
      <c r="FO7" s="296"/>
      <c r="FP7" s="296"/>
      <c r="FQ7" s="296"/>
      <c r="FR7" s="296"/>
      <c r="FS7" s="296"/>
      <c r="FT7" s="296"/>
      <c r="FU7" s="296"/>
      <c r="FV7" s="296"/>
      <c r="FW7" s="296"/>
      <c r="FX7" s="296"/>
      <c r="FY7" s="296"/>
      <c r="FZ7" s="296"/>
      <c r="GA7" s="296"/>
      <c r="GB7" s="296"/>
      <c r="GC7" s="296"/>
      <c r="GD7" s="296"/>
      <c r="GE7" s="296"/>
      <c r="GF7" s="296"/>
      <c r="GG7" s="296"/>
      <c r="GH7" s="296"/>
      <c r="GI7" s="296"/>
      <c r="GJ7" s="296"/>
      <c r="GK7" s="296"/>
      <c r="GL7" s="296"/>
      <c r="GM7" s="296"/>
      <c r="GN7" s="296"/>
      <c r="GO7" s="296"/>
      <c r="GP7" s="296"/>
      <c r="GQ7" s="296"/>
      <c r="GR7" s="296"/>
      <c r="GS7" s="296"/>
      <c r="GT7" s="296"/>
      <c r="GU7" s="296"/>
      <c r="GV7" s="296"/>
      <c r="GW7" s="296"/>
      <c r="GX7" s="296"/>
      <c r="GY7" s="296"/>
      <c r="GZ7" s="296"/>
      <c r="HA7" s="296"/>
      <c r="HB7" s="296"/>
      <c r="HC7" s="296"/>
      <c r="HD7" s="296"/>
      <c r="HE7" s="296"/>
      <c r="HF7" s="296"/>
      <c r="HG7" s="296"/>
      <c r="HH7" s="296"/>
      <c r="HI7" s="296"/>
      <c r="HJ7" s="296"/>
      <c r="HK7" s="296"/>
      <c r="HL7" s="296"/>
      <c r="HM7" s="296"/>
      <c r="HN7" s="296"/>
      <c r="HO7" s="296"/>
      <c r="HP7" s="296"/>
      <c r="HQ7" s="296"/>
      <c r="HR7" s="296"/>
      <c r="HS7" s="296"/>
      <c r="HT7" s="296"/>
      <c r="HU7" s="296"/>
      <c r="HV7" s="296"/>
      <c r="HW7" s="296"/>
      <c r="HX7" s="296"/>
      <c r="HY7" s="296"/>
      <c r="HZ7" s="296"/>
      <c r="IA7" s="296"/>
      <c r="IB7" s="296"/>
      <c r="IC7" s="296"/>
      <c r="ID7" s="296"/>
      <c r="IE7" s="296"/>
      <c r="IF7" s="296"/>
      <c r="IG7" s="296"/>
      <c r="IH7" s="296"/>
      <c r="II7" s="296"/>
      <c r="IJ7" s="296"/>
      <c r="IK7" s="296"/>
      <c r="IL7" s="296"/>
      <c r="IM7" s="296"/>
      <c r="IN7" s="296"/>
      <c r="IO7" s="296"/>
      <c r="IP7" s="296"/>
      <c r="IQ7" s="296"/>
      <c r="IR7" s="296"/>
      <c r="IS7" s="296"/>
      <c r="IT7" s="296"/>
      <c r="IU7" s="296"/>
      <c r="IV7" s="296"/>
      <c r="IW7" s="296"/>
      <c r="IX7" s="296"/>
      <c r="IY7" s="296"/>
      <c r="IZ7" s="296"/>
      <c r="JA7" s="296"/>
      <c r="JB7" s="296"/>
      <c r="JC7" s="296"/>
      <c r="JD7" s="296"/>
      <c r="JE7" s="296"/>
      <c r="JF7" s="296"/>
      <c r="JG7" s="296"/>
      <c r="JH7" s="296"/>
      <c r="JI7" s="296"/>
    </row>
    <row r="8" spans="1:269" s="297" customFormat="1" ht="45.75" customHeight="1" thickTop="1" thickBot="1">
      <c r="A8" s="567" t="s">
        <v>155</v>
      </c>
      <c r="B8" s="558" t="s">
        <v>189</v>
      </c>
      <c r="C8" s="571" t="s">
        <v>157</v>
      </c>
      <c r="D8" s="556" t="s">
        <v>167</v>
      </c>
      <c r="E8" s="558" t="s">
        <v>151</v>
      </c>
      <c r="F8" s="548" t="s">
        <v>210</v>
      </c>
      <c r="G8" s="548" t="s">
        <v>211</v>
      </c>
      <c r="H8" s="548" t="s">
        <v>212</v>
      </c>
      <c r="I8" s="551"/>
      <c r="J8" s="548" t="s">
        <v>213</v>
      </c>
      <c r="K8" s="548" t="s">
        <v>214</v>
      </c>
      <c r="L8" s="548" t="s">
        <v>215</v>
      </c>
      <c r="M8" s="548" t="s">
        <v>216</v>
      </c>
      <c r="N8" s="548" t="s">
        <v>217</v>
      </c>
      <c r="O8" s="548" t="s">
        <v>218</v>
      </c>
      <c r="P8" s="548" t="s">
        <v>219</v>
      </c>
      <c r="Q8" s="548" t="s">
        <v>220</v>
      </c>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c r="AY8" s="296"/>
      <c r="AZ8" s="296"/>
      <c r="BA8" s="296"/>
      <c r="BB8" s="296"/>
      <c r="BC8" s="296"/>
      <c r="BD8" s="296"/>
      <c r="BE8" s="296"/>
      <c r="BF8" s="296"/>
      <c r="BG8" s="296"/>
      <c r="BH8" s="296"/>
      <c r="BI8" s="296"/>
      <c r="BJ8" s="296"/>
      <c r="BK8" s="296"/>
      <c r="BL8" s="296"/>
      <c r="BM8" s="296"/>
      <c r="BN8" s="296"/>
      <c r="BO8" s="296"/>
      <c r="BP8" s="296"/>
      <c r="BQ8" s="296"/>
      <c r="BR8" s="296"/>
      <c r="BS8" s="296"/>
      <c r="BT8" s="296"/>
      <c r="BU8" s="296"/>
      <c r="BV8" s="296"/>
      <c r="BW8" s="296"/>
      <c r="BX8" s="296"/>
      <c r="BY8" s="296"/>
      <c r="BZ8" s="296"/>
      <c r="CA8" s="296"/>
      <c r="CB8" s="296"/>
      <c r="CC8" s="296"/>
      <c r="CD8" s="296"/>
      <c r="CE8" s="296"/>
      <c r="CF8" s="296"/>
      <c r="CG8" s="296"/>
      <c r="CH8" s="296"/>
      <c r="CI8" s="296"/>
      <c r="CJ8" s="296"/>
      <c r="CK8" s="296"/>
      <c r="CL8" s="296"/>
      <c r="CM8" s="296"/>
      <c r="CN8" s="296"/>
      <c r="CO8" s="296"/>
      <c r="CP8" s="296"/>
      <c r="CQ8" s="296"/>
      <c r="CR8" s="296"/>
      <c r="CS8" s="296"/>
      <c r="CT8" s="296"/>
      <c r="CU8" s="296"/>
      <c r="CV8" s="296"/>
      <c r="CW8" s="296"/>
      <c r="CX8" s="296"/>
      <c r="CY8" s="296"/>
      <c r="CZ8" s="296"/>
      <c r="DA8" s="296"/>
      <c r="DB8" s="296"/>
      <c r="DC8" s="296"/>
      <c r="DD8" s="296"/>
      <c r="DE8" s="296"/>
      <c r="DF8" s="296"/>
      <c r="DG8" s="296"/>
      <c r="DH8" s="296"/>
      <c r="DI8" s="296"/>
      <c r="DJ8" s="296"/>
      <c r="DK8" s="296"/>
      <c r="DL8" s="296"/>
      <c r="DM8" s="296"/>
      <c r="DN8" s="296"/>
      <c r="DO8" s="296"/>
      <c r="DP8" s="296"/>
      <c r="DQ8" s="296"/>
      <c r="DR8" s="296"/>
      <c r="DS8" s="296"/>
      <c r="DT8" s="296"/>
      <c r="DU8" s="296"/>
      <c r="DV8" s="296"/>
      <c r="DW8" s="296"/>
      <c r="DX8" s="296"/>
      <c r="DY8" s="296"/>
      <c r="DZ8" s="296"/>
      <c r="EA8" s="296"/>
      <c r="EB8" s="296"/>
      <c r="EC8" s="296"/>
      <c r="ED8" s="296"/>
      <c r="EE8" s="296"/>
      <c r="EF8" s="296"/>
      <c r="EG8" s="296"/>
      <c r="EH8" s="296"/>
      <c r="EI8" s="296"/>
      <c r="EJ8" s="296"/>
      <c r="EK8" s="296"/>
      <c r="EL8" s="296"/>
      <c r="EM8" s="296"/>
      <c r="EN8" s="296"/>
      <c r="EO8" s="296"/>
      <c r="EP8" s="296"/>
      <c r="EQ8" s="296"/>
      <c r="ER8" s="296"/>
      <c r="ES8" s="296"/>
      <c r="ET8" s="296"/>
      <c r="EU8" s="296"/>
      <c r="EV8" s="296"/>
      <c r="EW8" s="296"/>
      <c r="EX8" s="296"/>
      <c r="EY8" s="296"/>
      <c r="EZ8" s="296"/>
      <c r="FA8" s="296"/>
      <c r="FB8" s="296"/>
      <c r="FC8" s="296"/>
      <c r="FD8" s="296"/>
      <c r="FE8" s="296"/>
      <c r="FF8" s="296"/>
      <c r="FG8" s="296"/>
      <c r="FH8" s="296"/>
      <c r="FI8" s="296"/>
      <c r="FJ8" s="296"/>
      <c r="FK8" s="296"/>
      <c r="FL8" s="296"/>
      <c r="FM8" s="296"/>
      <c r="FN8" s="296"/>
      <c r="FO8" s="296"/>
      <c r="FP8" s="296"/>
      <c r="FQ8" s="296"/>
      <c r="FR8" s="296"/>
      <c r="FS8" s="296"/>
      <c r="FT8" s="296"/>
      <c r="FU8" s="296"/>
      <c r="FV8" s="296"/>
      <c r="FW8" s="296"/>
      <c r="FX8" s="296"/>
      <c r="FY8" s="296"/>
      <c r="FZ8" s="296"/>
      <c r="GA8" s="296"/>
      <c r="GB8" s="296"/>
      <c r="GC8" s="296"/>
      <c r="GD8" s="296"/>
      <c r="GE8" s="296"/>
      <c r="GF8" s="296"/>
      <c r="GG8" s="296"/>
      <c r="GH8" s="296"/>
      <c r="GI8" s="296"/>
      <c r="GJ8" s="296"/>
      <c r="GK8" s="296"/>
      <c r="GL8" s="296"/>
      <c r="GM8" s="296"/>
      <c r="GN8" s="296"/>
      <c r="GO8" s="296"/>
      <c r="GP8" s="296"/>
      <c r="GQ8" s="296"/>
      <c r="GR8" s="296"/>
      <c r="GS8" s="296"/>
      <c r="GT8" s="296"/>
      <c r="GU8" s="296"/>
      <c r="GV8" s="296"/>
      <c r="GW8" s="296"/>
      <c r="GX8" s="296"/>
      <c r="GY8" s="296"/>
      <c r="GZ8" s="296"/>
      <c r="HA8" s="296"/>
      <c r="HB8" s="296"/>
      <c r="HC8" s="296"/>
      <c r="HD8" s="296"/>
      <c r="HE8" s="296"/>
      <c r="HF8" s="296"/>
      <c r="HG8" s="296"/>
      <c r="HH8" s="296"/>
      <c r="HI8" s="296"/>
      <c r="HJ8" s="296"/>
      <c r="HK8" s="296"/>
      <c r="HL8" s="296"/>
      <c r="HM8" s="296"/>
      <c r="HN8" s="296"/>
      <c r="HO8" s="296"/>
      <c r="HP8" s="296"/>
      <c r="HQ8" s="296"/>
      <c r="HR8" s="296"/>
      <c r="HS8" s="296"/>
      <c r="HT8" s="296"/>
      <c r="HU8" s="296"/>
      <c r="HV8" s="296"/>
      <c r="HW8" s="296"/>
      <c r="HX8" s="296"/>
      <c r="HY8" s="296"/>
      <c r="HZ8" s="296"/>
      <c r="IA8" s="296"/>
      <c r="IB8" s="296"/>
      <c r="IC8" s="296"/>
      <c r="ID8" s="296"/>
      <c r="IE8" s="296"/>
      <c r="IF8" s="296"/>
      <c r="IG8" s="296"/>
      <c r="IH8" s="296"/>
      <c r="II8" s="296"/>
      <c r="IJ8" s="296"/>
      <c r="IK8" s="296"/>
      <c r="IL8" s="296"/>
      <c r="IM8" s="296"/>
      <c r="IN8" s="296"/>
      <c r="IO8" s="296"/>
      <c r="IP8" s="296"/>
      <c r="IQ8" s="296"/>
      <c r="IR8" s="296"/>
      <c r="IS8" s="296"/>
      <c r="IT8" s="296"/>
      <c r="IU8" s="296"/>
      <c r="IV8" s="296"/>
      <c r="IW8" s="296"/>
      <c r="IX8" s="296"/>
      <c r="IY8" s="296"/>
      <c r="IZ8" s="296"/>
      <c r="JA8" s="296"/>
      <c r="JB8" s="296"/>
      <c r="JC8" s="296"/>
      <c r="JD8" s="296"/>
      <c r="JE8" s="296"/>
      <c r="JF8" s="296"/>
      <c r="JG8" s="296"/>
      <c r="JH8" s="296"/>
      <c r="JI8" s="296"/>
    </row>
    <row r="9" spans="1:269" s="304" customFormat="1" ht="58.5" customHeight="1" thickTop="1" thickBot="1">
      <c r="A9" s="568"/>
      <c r="B9" s="559"/>
      <c r="C9" s="572"/>
      <c r="D9" s="557"/>
      <c r="E9" s="559"/>
      <c r="F9" s="549"/>
      <c r="G9" s="549"/>
      <c r="H9" s="549"/>
      <c r="I9" s="552"/>
      <c r="J9" s="549"/>
      <c r="K9" s="549"/>
      <c r="L9" s="549"/>
      <c r="M9" s="549"/>
      <c r="N9" s="549"/>
      <c r="O9" s="549"/>
      <c r="P9" s="549"/>
      <c r="Q9" s="549"/>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c r="AW9" s="303"/>
      <c r="AX9" s="303"/>
      <c r="AY9" s="303"/>
      <c r="AZ9" s="303"/>
      <c r="BA9" s="303"/>
      <c r="BB9" s="303"/>
      <c r="BC9" s="303"/>
      <c r="BD9" s="303"/>
      <c r="BE9" s="303"/>
      <c r="BF9" s="303"/>
      <c r="BG9" s="303"/>
      <c r="BH9" s="303"/>
      <c r="BI9" s="303"/>
      <c r="BJ9" s="303"/>
      <c r="BK9" s="303"/>
      <c r="BL9" s="303"/>
      <c r="BM9" s="303"/>
      <c r="BN9" s="303"/>
      <c r="BO9" s="303"/>
      <c r="BP9" s="303"/>
      <c r="BQ9" s="303"/>
      <c r="BR9" s="303"/>
      <c r="BS9" s="303"/>
      <c r="BT9" s="303"/>
      <c r="BU9" s="303"/>
      <c r="BV9" s="303"/>
      <c r="BW9" s="303"/>
      <c r="BX9" s="303"/>
      <c r="BY9" s="303"/>
      <c r="BZ9" s="303"/>
      <c r="CA9" s="303"/>
      <c r="CB9" s="303"/>
      <c r="CC9" s="303"/>
      <c r="CD9" s="303"/>
      <c r="CE9" s="303"/>
      <c r="CF9" s="303"/>
      <c r="CG9" s="303"/>
      <c r="CH9" s="303"/>
      <c r="CI9" s="303"/>
      <c r="CJ9" s="303"/>
      <c r="CK9" s="303"/>
      <c r="CL9" s="303"/>
      <c r="CM9" s="303"/>
      <c r="CN9" s="303"/>
      <c r="CO9" s="303"/>
      <c r="CP9" s="303"/>
      <c r="CQ9" s="303"/>
      <c r="CR9" s="303"/>
      <c r="CS9" s="303"/>
      <c r="CT9" s="303"/>
      <c r="CU9" s="303"/>
      <c r="CV9" s="303"/>
      <c r="CW9" s="303"/>
      <c r="CX9" s="303"/>
      <c r="CY9" s="303"/>
      <c r="CZ9" s="303"/>
      <c r="DA9" s="303"/>
      <c r="DB9" s="303"/>
      <c r="DC9" s="303"/>
      <c r="DD9" s="303"/>
      <c r="DE9" s="303"/>
      <c r="DF9" s="303"/>
      <c r="DG9" s="303"/>
      <c r="DH9" s="303"/>
      <c r="DI9" s="303"/>
      <c r="DJ9" s="303"/>
      <c r="DK9" s="303"/>
      <c r="DL9" s="303"/>
      <c r="DM9" s="303"/>
      <c r="DN9" s="303"/>
      <c r="DO9" s="303"/>
      <c r="DP9" s="303"/>
      <c r="DQ9" s="303"/>
      <c r="DR9" s="303"/>
      <c r="DS9" s="303"/>
      <c r="DT9" s="303"/>
      <c r="DU9" s="303"/>
      <c r="DV9" s="303"/>
      <c r="DW9" s="303"/>
      <c r="DX9" s="303"/>
      <c r="DY9" s="303"/>
      <c r="DZ9" s="303"/>
      <c r="EA9" s="303"/>
      <c r="EB9" s="303"/>
      <c r="EC9" s="303"/>
      <c r="ED9" s="303"/>
      <c r="EE9" s="303"/>
      <c r="EF9" s="303"/>
      <c r="EG9" s="303"/>
      <c r="EH9" s="303"/>
      <c r="EI9" s="303"/>
      <c r="EJ9" s="303"/>
      <c r="EK9" s="303"/>
      <c r="EL9" s="303"/>
      <c r="EM9" s="303"/>
      <c r="EN9" s="303"/>
      <c r="EO9" s="303"/>
      <c r="EP9" s="303"/>
      <c r="EQ9" s="303"/>
      <c r="ER9" s="303"/>
      <c r="ES9" s="303"/>
      <c r="ET9" s="303"/>
      <c r="EU9" s="303"/>
      <c r="EV9" s="303"/>
      <c r="EW9" s="303"/>
      <c r="EX9" s="303"/>
      <c r="EY9" s="303"/>
      <c r="EZ9" s="303"/>
      <c r="FA9" s="303"/>
      <c r="FB9" s="303"/>
      <c r="FC9" s="303"/>
      <c r="FD9" s="303"/>
      <c r="FE9" s="303"/>
      <c r="FF9" s="303"/>
      <c r="FG9" s="303"/>
      <c r="FH9" s="303"/>
      <c r="FI9" s="303"/>
      <c r="FJ9" s="303"/>
      <c r="FK9" s="303"/>
      <c r="FL9" s="303"/>
      <c r="FM9" s="303"/>
      <c r="FN9" s="303"/>
      <c r="FO9" s="303"/>
      <c r="FP9" s="303"/>
      <c r="FQ9" s="303"/>
      <c r="FR9" s="303"/>
      <c r="FS9" s="303"/>
      <c r="FT9" s="303"/>
      <c r="FU9" s="303"/>
      <c r="FV9" s="303"/>
      <c r="FW9" s="303"/>
      <c r="FX9" s="303"/>
      <c r="FY9" s="303"/>
      <c r="FZ9" s="303"/>
      <c r="GA9" s="303"/>
      <c r="GB9" s="303"/>
      <c r="GC9" s="303"/>
      <c r="GD9" s="303"/>
      <c r="GE9" s="303"/>
      <c r="GF9" s="303"/>
      <c r="GG9" s="303"/>
      <c r="GH9" s="303"/>
      <c r="GI9" s="303"/>
      <c r="GJ9" s="303"/>
      <c r="GK9" s="303"/>
      <c r="GL9" s="303"/>
      <c r="GM9" s="303"/>
      <c r="GN9" s="303"/>
      <c r="GO9" s="303"/>
      <c r="GP9" s="303"/>
      <c r="GQ9" s="303"/>
      <c r="GR9" s="303"/>
      <c r="GS9" s="303"/>
      <c r="GT9" s="303"/>
      <c r="GU9" s="303"/>
      <c r="GV9" s="303"/>
      <c r="GW9" s="303"/>
      <c r="GX9" s="303"/>
      <c r="GY9" s="303"/>
      <c r="GZ9" s="303"/>
      <c r="HA9" s="303"/>
      <c r="HB9" s="303"/>
      <c r="HC9" s="303"/>
      <c r="HD9" s="303"/>
      <c r="HE9" s="303"/>
      <c r="HF9" s="303"/>
      <c r="HG9" s="303"/>
      <c r="HH9" s="303"/>
      <c r="HI9" s="303"/>
      <c r="HJ9" s="303"/>
      <c r="HK9" s="303"/>
      <c r="HL9" s="303"/>
      <c r="HM9" s="303"/>
      <c r="HN9" s="303"/>
      <c r="HO9" s="303"/>
      <c r="HP9" s="303"/>
      <c r="HQ9" s="303"/>
      <c r="HR9" s="303"/>
      <c r="HS9" s="303"/>
      <c r="HT9" s="303"/>
      <c r="HU9" s="303"/>
      <c r="HV9" s="303"/>
      <c r="HW9" s="303"/>
      <c r="HX9" s="303"/>
      <c r="HY9" s="303"/>
      <c r="HZ9" s="303"/>
      <c r="IA9" s="303"/>
      <c r="IB9" s="303"/>
      <c r="IC9" s="303"/>
      <c r="ID9" s="303"/>
      <c r="IE9" s="303"/>
      <c r="IF9" s="303"/>
      <c r="IG9" s="303"/>
      <c r="IH9" s="303"/>
      <c r="II9" s="303"/>
      <c r="IJ9" s="303"/>
      <c r="IK9" s="303"/>
      <c r="IL9" s="303"/>
      <c r="IM9" s="303"/>
      <c r="IN9" s="303"/>
      <c r="IO9" s="303"/>
      <c r="IP9" s="303"/>
      <c r="IQ9" s="303"/>
      <c r="IR9" s="303"/>
      <c r="IS9" s="303"/>
      <c r="IT9" s="303"/>
      <c r="IU9" s="303"/>
      <c r="IV9" s="303"/>
      <c r="IW9" s="303"/>
      <c r="IX9" s="303"/>
      <c r="IY9" s="303"/>
      <c r="IZ9" s="303"/>
      <c r="JA9" s="303"/>
      <c r="JB9" s="303"/>
      <c r="JC9" s="303"/>
      <c r="JD9" s="303"/>
      <c r="JE9" s="303"/>
      <c r="JF9" s="303"/>
      <c r="JG9" s="303"/>
      <c r="JH9" s="303"/>
      <c r="JI9" s="303"/>
    </row>
    <row r="10" spans="1:269" ht="24" customHeight="1" thickBot="1">
      <c r="A10" s="545">
        <f>'5- Identificación de Riesgos'!A10</f>
        <v>1</v>
      </c>
      <c r="B10" s="540" t="str">
        <f>'5- Identificación de Riesgos'!B10</f>
        <v xml:space="preserve">Incumplimiento de los requisitos legales del SG-SST </v>
      </c>
      <c r="C10" s="541" t="str">
        <f>'5- Identificación de Riesgos'!C10</f>
        <v>No implementar dentro de los tiempos legales el SG- SST o implementarlo en forma parcial</v>
      </c>
      <c r="D10" s="541" t="s">
        <v>175</v>
      </c>
      <c r="E10" s="305" t="e">
        <f>'5- Identificación de Riesgos'!#REF!</f>
        <v>#REF!</v>
      </c>
      <c r="F10" s="547" t="str">
        <f>'5- Identificación de Riesgos'!H10</f>
        <v>Baja - 2</v>
      </c>
      <c r="G10" s="541" t="str">
        <f>'5- Identificación de Riesgos'!M10</f>
        <v>Menor - 2</v>
      </c>
      <c r="H10" s="541" t="str">
        <f>'5- Identificación de Riesgos'!N10</f>
        <v>Moderado - 4</v>
      </c>
      <c r="I10" s="306"/>
      <c r="J10" s="544" t="str">
        <f>'6- Valoración Controles'!T10</f>
        <v>Muy Baja - 1</v>
      </c>
      <c r="K10" s="544" t="str">
        <f>'6- Valoración Controles'!U10</f>
        <v>Leve - 1</v>
      </c>
      <c r="L10" s="538" t="e">
        <f>AVERAGE(#REF!)</f>
        <v>#REF!</v>
      </c>
      <c r="M10" s="540" t="str">
        <f>'6- Valoración Controles'!V10</f>
        <v>Bajo - 1</v>
      </c>
      <c r="N10" s="540" t="s">
        <v>221</v>
      </c>
      <c r="O10" s="307" t="s">
        <v>400</v>
      </c>
      <c r="P10" s="308" t="s">
        <v>396</v>
      </c>
      <c r="Q10" s="309" t="s">
        <v>535</v>
      </c>
    </row>
    <row r="11" spans="1:269" ht="36" customHeight="1" thickBot="1">
      <c r="A11" s="546"/>
      <c r="B11" s="518"/>
      <c r="C11" s="542"/>
      <c r="D11" s="542"/>
      <c r="E11" s="312" t="str">
        <f>'5- Identificación de Riesgos'!D11</f>
        <v xml:space="preserve">2. Poco talento humano que apoye el seguimiento de la implemnetación SST </v>
      </c>
      <c r="F11" s="543"/>
      <c r="G11" s="539"/>
      <c r="H11" s="542"/>
      <c r="I11" s="313"/>
      <c r="J11" s="536"/>
      <c r="K11" s="536"/>
      <c r="L11" s="533"/>
      <c r="M11" s="518"/>
      <c r="N11" s="518"/>
      <c r="O11" s="314" t="s">
        <v>397</v>
      </c>
      <c r="P11" s="308" t="s">
        <v>396</v>
      </c>
      <c r="Q11" s="309" t="s">
        <v>535</v>
      </c>
    </row>
    <row r="12" spans="1:269" ht="29.25" customHeight="1" thickBot="1">
      <c r="A12" s="546"/>
      <c r="B12" s="518"/>
      <c r="C12" s="542"/>
      <c r="D12" s="542"/>
      <c r="E12" s="312" t="e">
        <f>'5- Identificación de Riesgos'!#REF!</f>
        <v>#REF!</v>
      </c>
      <c r="F12" s="543"/>
      <c r="G12" s="539"/>
      <c r="H12" s="542"/>
      <c r="I12" s="313"/>
      <c r="J12" s="536"/>
      <c r="K12" s="536"/>
      <c r="L12" s="533"/>
      <c r="M12" s="518"/>
      <c r="N12" s="518"/>
      <c r="O12" s="314" t="s">
        <v>398</v>
      </c>
      <c r="P12" s="308" t="s">
        <v>396</v>
      </c>
      <c r="Q12" s="309" t="s">
        <v>535</v>
      </c>
    </row>
    <row r="13" spans="1:269" ht="27" customHeight="1" thickBot="1">
      <c r="A13" s="546"/>
      <c r="B13" s="518"/>
      <c r="C13" s="542"/>
      <c r="D13" s="542"/>
      <c r="E13" s="312" t="e">
        <f>'5- Identificación de Riesgos'!#REF!</f>
        <v>#REF!</v>
      </c>
      <c r="F13" s="543"/>
      <c r="G13" s="539"/>
      <c r="H13" s="542"/>
      <c r="I13" s="313"/>
      <c r="J13" s="536"/>
      <c r="K13" s="536"/>
      <c r="L13" s="533"/>
      <c r="M13" s="518"/>
      <c r="N13" s="518"/>
      <c r="O13" s="216" t="s">
        <v>399</v>
      </c>
      <c r="P13" s="308" t="s">
        <v>396</v>
      </c>
      <c r="Q13" s="309" t="s">
        <v>535</v>
      </c>
    </row>
    <row r="14" spans="1:269" ht="30" customHeight="1" thickBot="1">
      <c r="A14" s="546"/>
      <c r="B14" s="518"/>
      <c r="C14" s="542"/>
      <c r="D14" s="542"/>
      <c r="E14" s="312" t="e">
        <f>'5- Identificación de Riesgos'!#REF!</f>
        <v>#REF!</v>
      </c>
      <c r="F14" s="543"/>
      <c r="G14" s="539"/>
      <c r="H14" s="542"/>
      <c r="I14" s="313"/>
      <c r="J14" s="536"/>
      <c r="K14" s="536"/>
      <c r="L14" s="533"/>
      <c r="M14" s="518"/>
      <c r="N14" s="518"/>
      <c r="O14" s="216" t="s">
        <v>401</v>
      </c>
      <c r="P14" s="308" t="s">
        <v>396</v>
      </c>
      <c r="Q14" s="309" t="s">
        <v>535</v>
      </c>
    </row>
    <row r="15" spans="1:269" ht="51.75" customHeight="1" thickBot="1">
      <c r="A15" s="550">
        <f>'5- Identificación de Riesgos'!A12</f>
        <v>2</v>
      </c>
      <c r="B15" s="518" t="str">
        <f>'5- Identificación de Riesgos'!B12</f>
        <v>Incumplimiento Plan Trabajo de SG-SST</v>
      </c>
      <c r="C15" s="519" t="str">
        <f>'5- Identificación de Riesgos'!C12</f>
        <v>Incumplimiento de las metas establecidas  en la ejecución de actividades del plan anual de SST.</v>
      </c>
      <c r="D15" s="519" t="s">
        <v>175</v>
      </c>
      <c r="E15" s="312" t="str">
        <f>'5- Identificación de Riesgos'!D12</f>
        <v>1. Recursos técnicos y financieros reducidos para la implementación del SG-SST.</v>
      </c>
      <c r="F15" s="531" t="str">
        <f>'5- Identificación de Riesgos'!H12</f>
        <v>Media - 3</v>
      </c>
      <c r="G15" s="519" t="str">
        <f>'5- Identificación de Riesgos'!M12</f>
        <v>Moderado - 3</v>
      </c>
      <c r="H15" s="519" t="str">
        <f>'5- Identificación de Riesgos'!N12</f>
        <v>Moderado - 9</v>
      </c>
      <c r="I15" s="313"/>
      <c r="J15" s="536" t="str">
        <f>'6- Valoración Controles'!T12</f>
        <v>Baja - 2</v>
      </c>
      <c r="K15" s="536" t="str">
        <f>'6- Valoración Controles'!U12</f>
        <v>Menor - 2</v>
      </c>
      <c r="L15" s="533" t="e">
        <f>AVERAGE(#REF!)</f>
        <v>#REF!</v>
      </c>
      <c r="M15" s="518" t="str">
        <f>'6- Valoración Controles'!V12</f>
        <v>Moderado - 4</v>
      </c>
      <c r="N15" s="518" t="s">
        <v>221</v>
      </c>
      <c r="O15" s="216" t="s">
        <v>402</v>
      </c>
      <c r="P15" s="308" t="s">
        <v>396</v>
      </c>
      <c r="Q15" s="309" t="s">
        <v>535</v>
      </c>
    </row>
    <row r="16" spans="1:269" ht="27" customHeight="1" thickBot="1">
      <c r="A16" s="546"/>
      <c r="B16" s="518"/>
      <c r="C16" s="542"/>
      <c r="D16" s="542"/>
      <c r="E16" s="312" t="e">
        <f>'5- Identificación de Riesgos'!#REF!</f>
        <v>#REF!</v>
      </c>
      <c r="F16" s="543"/>
      <c r="G16" s="539"/>
      <c r="H16" s="542"/>
      <c r="I16" s="313"/>
      <c r="J16" s="536"/>
      <c r="K16" s="536"/>
      <c r="L16" s="533"/>
      <c r="M16" s="518"/>
      <c r="N16" s="518"/>
      <c r="O16" s="216" t="s">
        <v>403</v>
      </c>
      <c r="P16" s="308" t="s">
        <v>396</v>
      </c>
      <c r="Q16" s="309" t="s">
        <v>535</v>
      </c>
    </row>
    <row r="17" spans="1:17" ht="26.25" customHeight="1" thickBot="1">
      <c r="A17" s="546"/>
      <c r="B17" s="518"/>
      <c r="C17" s="542"/>
      <c r="D17" s="542"/>
      <c r="E17" s="312" t="str">
        <f>'5- Identificación de Riesgos'!D13</f>
        <v>2.  Baja participación de las partes interesadas del SG-SST, principalmente los coloboradores de la entidad.</v>
      </c>
      <c r="F17" s="543"/>
      <c r="G17" s="539"/>
      <c r="H17" s="542"/>
      <c r="I17" s="313"/>
      <c r="J17" s="536"/>
      <c r="K17" s="536"/>
      <c r="L17" s="533"/>
      <c r="M17" s="518"/>
      <c r="N17" s="518"/>
      <c r="O17" s="216" t="s">
        <v>404</v>
      </c>
      <c r="P17" s="308" t="s">
        <v>396</v>
      </c>
      <c r="Q17" s="309" t="s">
        <v>535</v>
      </c>
    </row>
    <row r="18" spans="1:17" ht="30" customHeight="1" thickBot="1">
      <c r="A18" s="546"/>
      <c r="B18" s="518"/>
      <c r="C18" s="542"/>
      <c r="D18" s="542"/>
      <c r="E18" s="312" t="str">
        <f>'5- Identificación de Riesgos'!D14</f>
        <v>3. Demoras en la adjudicacion de contratos para la realizacion de los examenes ocupacionales reglados en SST</v>
      </c>
      <c r="F18" s="543"/>
      <c r="G18" s="539"/>
      <c r="H18" s="542"/>
      <c r="I18" s="313"/>
      <c r="J18" s="536"/>
      <c r="K18" s="536"/>
      <c r="L18" s="533"/>
      <c r="M18" s="518"/>
      <c r="N18" s="518"/>
      <c r="O18" s="216" t="s">
        <v>405</v>
      </c>
      <c r="P18" s="308" t="s">
        <v>396</v>
      </c>
      <c r="Q18" s="309" t="s">
        <v>535</v>
      </c>
    </row>
    <row r="19" spans="1:17" ht="27" customHeight="1" thickBot="1">
      <c r="A19" s="546"/>
      <c r="B19" s="518"/>
      <c r="C19" s="542"/>
      <c r="D19" s="542"/>
      <c r="E19" s="312" t="e">
        <f>'5- Identificación de Riesgos'!#REF!</f>
        <v>#REF!</v>
      </c>
      <c r="F19" s="543"/>
      <c r="G19" s="539"/>
      <c r="H19" s="542"/>
      <c r="I19" s="313"/>
      <c r="J19" s="536"/>
      <c r="K19" s="536"/>
      <c r="L19" s="533"/>
      <c r="M19" s="518"/>
      <c r="N19" s="518"/>
      <c r="O19" s="216" t="s">
        <v>406</v>
      </c>
      <c r="P19" s="308" t="s">
        <v>396</v>
      </c>
      <c r="Q19" s="309" t="s">
        <v>535</v>
      </c>
    </row>
    <row r="20" spans="1:17" ht="40.5" customHeight="1" thickBot="1">
      <c r="A20" s="546"/>
      <c r="B20" s="518"/>
      <c r="C20" s="542"/>
      <c r="D20" s="542"/>
      <c r="E20" s="312" t="e">
        <f>'5- Identificación de Riesgos'!#REF!</f>
        <v>#REF!</v>
      </c>
      <c r="F20" s="543"/>
      <c r="G20" s="539"/>
      <c r="H20" s="542"/>
      <c r="I20" s="313"/>
      <c r="J20" s="536"/>
      <c r="K20" s="536"/>
      <c r="L20" s="533"/>
      <c r="M20" s="518"/>
      <c r="N20" s="518"/>
      <c r="O20" s="216" t="s">
        <v>407</v>
      </c>
      <c r="P20" s="308" t="s">
        <v>396</v>
      </c>
      <c r="Q20" s="309" t="s">
        <v>535</v>
      </c>
    </row>
    <row r="21" spans="1:17" ht="57" customHeight="1" thickBot="1">
      <c r="A21" s="550">
        <f>'5- Identificación de Riesgos'!A15</f>
        <v>3</v>
      </c>
      <c r="B21" s="518" t="str">
        <f>'5- Identificación de Riesgos'!B15</f>
        <v xml:space="preserve">Aumento de Accidentes de trabajo y enfermedades de origen laboral. </v>
      </c>
      <c r="C21" s="519" t="str">
        <f>'5- Identificación de Riesgos'!C15</f>
        <v>Ocurrencia de incidentes o accidentes de trabajo en el entorno laboral y aumento de enfermedades de origen laboral.</v>
      </c>
      <c r="D21" s="519" t="s">
        <v>175</v>
      </c>
      <c r="E21" s="312" t="str">
        <f>'5- Identificación de Riesgos'!D15</f>
        <v xml:space="preserve">1. . Atención dispersa en los desplazamientos internos en las instalaciones de la entidad.  
</v>
      </c>
      <c r="F21" s="531" t="str">
        <f>'5- Identificación de Riesgos'!H15</f>
        <v>Media - 3</v>
      </c>
      <c r="G21" s="519" t="str">
        <f>'5- Identificación de Riesgos'!M15</f>
        <v>Moderado - 3</v>
      </c>
      <c r="H21" s="519" t="str">
        <f>'5- Identificación de Riesgos'!N15</f>
        <v>Moderado - 9</v>
      </c>
      <c r="I21" s="313"/>
      <c r="J21" s="536" t="str">
        <f>'6- Valoración Controles'!T15</f>
        <v>Baja - 2</v>
      </c>
      <c r="K21" s="536" t="str">
        <f>'6- Valoración Controles'!U15</f>
        <v>Moderado - 3</v>
      </c>
      <c r="L21" s="533" t="e">
        <f>AVERAGE(#REF!)</f>
        <v>#REF!</v>
      </c>
      <c r="M21" s="518" t="str">
        <f>'6- Valoración Controles'!V15</f>
        <v>Moderado - 6</v>
      </c>
      <c r="N21" s="518" t="s">
        <v>221</v>
      </c>
      <c r="O21" s="315" t="s">
        <v>537</v>
      </c>
      <c r="P21" s="308" t="s">
        <v>396</v>
      </c>
      <c r="Q21" s="309" t="s">
        <v>535</v>
      </c>
    </row>
    <row r="22" spans="1:17" ht="27.75" thickBot="1">
      <c r="A22" s="546"/>
      <c r="B22" s="518"/>
      <c r="C22" s="542"/>
      <c r="D22" s="542"/>
      <c r="E22" s="312" t="str">
        <f>'5- Identificación de Riesgos'!D16</f>
        <v>2. Ausencia de autocuidado en la seguridad basada en el comportamiento.</v>
      </c>
      <c r="F22" s="543"/>
      <c r="G22" s="539"/>
      <c r="H22" s="542"/>
      <c r="I22" s="313"/>
      <c r="J22" s="536"/>
      <c r="K22" s="536"/>
      <c r="L22" s="533"/>
      <c r="M22" s="518"/>
      <c r="N22" s="518"/>
      <c r="O22" s="216" t="s">
        <v>408</v>
      </c>
      <c r="P22" s="308" t="s">
        <v>396</v>
      </c>
      <c r="Q22" s="309" t="s">
        <v>535</v>
      </c>
    </row>
    <row r="23" spans="1:17" ht="27.75" thickBot="1">
      <c r="A23" s="546"/>
      <c r="B23" s="518"/>
      <c r="C23" s="542"/>
      <c r="D23" s="542"/>
      <c r="E23" s="312" t="str">
        <f>'5- Identificación de Riesgos'!D17</f>
        <v>3. Práctica inadecuadas de la higiene postural.</v>
      </c>
      <c r="F23" s="543"/>
      <c r="G23" s="539"/>
      <c r="H23" s="542"/>
      <c r="I23" s="313"/>
      <c r="J23" s="536"/>
      <c r="K23" s="536"/>
      <c r="L23" s="533"/>
      <c r="M23" s="518"/>
      <c r="N23" s="518"/>
      <c r="O23" s="216" t="s">
        <v>409</v>
      </c>
      <c r="P23" s="308" t="s">
        <v>396</v>
      </c>
      <c r="Q23" s="309" t="s">
        <v>535</v>
      </c>
    </row>
    <row r="24" spans="1:17" ht="45.75" thickBot="1">
      <c r="A24" s="546"/>
      <c r="B24" s="518"/>
      <c r="C24" s="542"/>
      <c r="D24" s="542"/>
      <c r="E24" s="312" t="str">
        <f>'5- Identificación de Riesgos'!D18</f>
        <v>4. Inasistencia a los examenes medico laborales de carácter  periodico, por parte de los servidores judiciales</v>
      </c>
      <c r="F24" s="543"/>
      <c r="G24" s="539"/>
      <c r="H24" s="542"/>
      <c r="I24" s="313"/>
      <c r="J24" s="536"/>
      <c r="K24" s="536"/>
      <c r="L24" s="533"/>
      <c r="M24" s="518"/>
      <c r="N24" s="518"/>
      <c r="O24" s="315" t="s">
        <v>538</v>
      </c>
      <c r="P24" s="308" t="s">
        <v>396</v>
      </c>
      <c r="Q24" s="309" t="s">
        <v>535</v>
      </c>
    </row>
    <row r="25" spans="1:17" ht="36.75" thickBot="1">
      <c r="A25" s="546"/>
      <c r="B25" s="518"/>
      <c r="C25" s="542"/>
      <c r="D25" s="542"/>
      <c r="E25" s="312" t="str">
        <f>'5- Identificación de Riesgos'!D19</f>
        <v>5. Recurso reducido para garantizar la apliación de los examenes periodicos laborales, así como de ingreso y egreso de los servidosres públicos</v>
      </c>
      <c r="F25" s="543"/>
      <c r="G25" s="539"/>
      <c r="H25" s="542"/>
      <c r="I25" s="313"/>
      <c r="J25" s="536"/>
      <c r="K25" s="536"/>
      <c r="L25" s="533"/>
      <c r="M25" s="518"/>
      <c r="N25" s="518"/>
      <c r="O25" s="216" t="s">
        <v>410</v>
      </c>
      <c r="P25" s="308" t="s">
        <v>396</v>
      </c>
      <c r="Q25" s="309" t="s">
        <v>535</v>
      </c>
    </row>
    <row r="26" spans="1:17" ht="27.75" thickBot="1">
      <c r="A26" s="546"/>
      <c r="B26" s="518"/>
      <c r="C26" s="542"/>
      <c r="D26" s="542"/>
      <c r="E26" s="312" t="str">
        <f>'5- Identificación de Riesgos'!D20</f>
        <v>6. Dificultades en el manejo de situaciones estresantes en el entorno laboral.</v>
      </c>
      <c r="F26" s="543"/>
      <c r="G26" s="539"/>
      <c r="H26" s="542"/>
      <c r="I26" s="313"/>
      <c r="J26" s="536"/>
      <c r="K26" s="536"/>
      <c r="L26" s="533"/>
      <c r="M26" s="518"/>
      <c r="N26" s="518"/>
      <c r="O26" s="216" t="s">
        <v>411</v>
      </c>
      <c r="P26" s="308" t="s">
        <v>396</v>
      </c>
      <c r="Q26" s="309" t="s">
        <v>535</v>
      </c>
    </row>
    <row r="27" spans="1:17" ht="45.75" thickBot="1">
      <c r="A27" s="520">
        <f>'5- Identificación de Riesgos'!A22</f>
        <v>4</v>
      </c>
      <c r="B27" s="517" t="str">
        <f>'5- Identificación de Riesgos'!B22</f>
        <v xml:space="preserve">Corrupción </v>
      </c>
      <c r="C27" s="316" t="str">
        <f>'5- Identificación de Riesgos'!C22</f>
        <v>Validación de reportes de accidentes que no correspondan a la realidad</v>
      </c>
      <c r="D27" s="517" t="s">
        <v>175</v>
      </c>
      <c r="E27" s="312" t="str">
        <f>'5- Identificación de Riesgos'!D22</f>
        <v>1. accidentes generados en otros espacios que se busca validar como accidente laboral.</v>
      </c>
      <c r="F27" s="529" t="str">
        <f>'5- Identificación de Riesgos'!H22</f>
        <v>Muy Baja - 1</v>
      </c>
      <c r="G27" s="517" t="str">
        <f>'5- Identificación de Riesgos'!M22</f>
        <v>Moderado - 3</v>
      </c>
      <c r="H27" s="517" t="str">
        <f>'5- Identificación de Riesgos'!N22</f>
        <v>Moderado - 3</v>
      </c>
      <c r="I27" s="313"/>
      <c r="J27" s="535" t="str">
        <f>'6- Valoración Controles'!T22</f>
        <v>Muy Baja - 1</v>
      </c>
      <c r="K27" s="535" t="str">
        <f>'6- Valoración Controles'!U22</f>
        <v>Menor - 2</v>
      </c>
      <c r="L27" s="532" t="e">
        <f>AVERAGE(#REF!)</f>
        <v>#REF!</v>
      </c>
      <c r="M27" s="517" t="str">
        <f>'6- Valoración Controles'!V22</f>
        <v>Bajo - 2</v>
      </c>
      <c r="N27" s="517" t="s">
        <v>221</v>
      </c>
      <c r="O27" s="216" t="s">
        <v>412</v>
      </c>
      <c r="P27" s="308" t="s">
        <v>396</v>
      </c>
      <c r="Q27" s="309" t="s">
        <v>535</v>
      </c>
    </row>
    <row r="28" spans="1:17" ht="45" customHeight="1">
      <c r="A28" s="521"/>
      <c r="B28" s="518"/>
      <c r="C28" s="517" t="str">
        <f>'5- Identificación de Riesgos'!C25</f>
        <v>Corrupción en la adquisición de bienes y servicios requeridos para la implementación del plan de acción de seguridad y salud en el trabajo.</v>
      </c>
      <c r="D28" s="518"/>
      <c r="E28" s="312" t="e">
        <f>'5- Identificación de Riesgos'!#REF!</f>
        <v>#REF!</v>
      </c>
      <c r="F28" s="530"/>
      <c r="G28" s="518"/>
      <c r="H28" s="518"/>
      <c r="I28" s="313"/>
      <c r="J28" s="536"/>
      <c r="K28" s="536"/>
      <c r="L28" s="533"/>
      <c r="M28" s="518"/>
      <c r="N28" s="518"/>
      <c r="O28" s="523" t="s">
        <v>536</v>
      </c>
      <c r="P28" s="526" t="s">
        <v>396</v>
      </c>
      <c r="Q28" s="514" t="s">
        <v>535</v>
      </c>
    </row>
    <row r="29" spans="1:17">
      <c r="A29" s="521"/>
      <c r="B29" s="518"/>
      <c r="C29" s="518"/>
      <c r="D29" s="518"/>
      <c r="E29" s="312" t="e">
        <f>'5- Identificación de Riesgos'!#REF!</f>
        <v>#REF!</v>
      </c>
      <c r="F29" s="530"/>
      <c r="G29" s="518"/>
      <c r="H29" s="518"/>
      <c r="I29" s="313"/>
      <c r="J29" s="536"/>
      <c r="K29" s="536"/>
      <c r="L29" s="533"/>
      <c r="M29" s="518"/>
      <c r="N29" s="518"/>
      <c r="O29" s="524"/>
      <c r="P29" s="527"/>
      <c r="Q29" s="515"/>
    </row>
    <row r="30" spans="1:17">
      <c r="A30" s="521"/>
      <c r="B30" s="518"/>
      <c r="C30" s="518"/>
      <c r="D30" s="518"/>
      <c r="E30" s="312" t="e">
        <f>'5- Identificación de Riesgos'!#REF!</f>
        <v>#REF!</v>
      </c>
      <c r="F30" s="530"/>
      <c r="G30" s="518"/>
      <c r="H30" s="518"/>
      <c r="I30" s="313"/>
      <c r="J30" s="536"/>
      <c r="K30" s="536"/>
      <c r="L30" s="533"/>
      <c r="M30" s="518"/>
      <c r="N30" s="518"/>
      <c r="O30" s="524"/>
      <c r="P30" s="527"/>
      <c r="Q30" s="515"/>
    </row>
    <row r="31" spans="1:17">
      <c r="A31" s="521"/>
      <c r="B31" s="518"/>
      <c r="C31" s="518"/>
      <c r="D31" s="518"/>
      <c r="E31" s="312" t="e">
        <f>'5- Identificación de Riesgos'!#REF!</f>
        <v>#REF!</v>
      </c>
      <c r="F31" s="530"/>
      <c r="G31" s="518"/>
      <c r="H31" s="518"/>
      <c r="I31" s="313"/>
      <c r="J31" s="536"/>
      <c r="K31" s="536"/>
      <c r="L31" s="533"/>
      <c r="M31" s="518"/>
      <c r="N31" s="518"/>
      <c r="O31" s="524"/>
      <c r="P31" s="527"/>
      <c r="Q31" s="515"/>
    </row>
    <row r="32" spans="1:17">
      <c r="A32" s="521"/>
      <c r="B32" s="518"/>
      <c r="C32" s="518"/>
      <c r="D32" s="518"/>
      <c r="E32" s="312" t="e">
        <f>'5- Identificación de Riesgos'!#REF!</f>
        <v>#REF!</v>
      </c>
      <c r="F32" s="530"/>
      <c r="G32" s="518"/>
      <c r="H32" s="518"/>
      <c r="I32" s="313"/>
      <c r="J32" s="536"/>
      <c r="K32" s="536"/>
      <c r="L32" s="533"/>
      <c r="M32" s="518"/>
      <c r="N32" s="518"/>
      <c r="O32" s="524"/>
      <c r="P32" s="527"/>
      <c r="Q32" s="515"/>
    </row>
    <row r="33" spans="1:17">
      <c r="A33" s="521"/>
      <c r="B33" s="518"/>
      <c r="C33" s="518"/>
      <c r="D33" s="518"/>
      <c r="E33" s="312" t="e">
        <f>'5- Identificación de Riesgos'!#REF!</f>
        <v>#REF!</v>
      </c>
      <c r="F33" s="530"/>
      <c r="G33" s="518"/>
      <c r="H33" s="518"/>
      <c r="I33" s="313"/>
      <c r="J33" s="536"/>
      <c r="K33" s="536"/>
      <c r="L33" s="533"/>
      <c r="M33" s="518"/>
      <c r="N33" s="518"/>
      <c r="O33" s="524"/>
      <c r="P33" s="527"/>
      <c r="Q33" s="515"/>
    </row>
    <row r="34" spans="1:17">
      <c r="A34" s="522"/>
      <c r="B34" s="519"/>
      <c r="C34" s="519"/>
      <c r="D34" s="519"/>
      <c r="E34" s="312" t="e">
        <f>'5- Identificación de Riesgos'!#REF!</f>
        <v>#REF!</v>
      </c>
      <c r="F34" s="531"/>
      <c r="G34" s="519"/>
      <c r="H34" s="519"/>
      <c r="I34" s="317"/>
      <c r="J34" s="537"/>
      <c r="K34" s="537"/>
      <c r="L34" s="534"/>
      <c r="M34" s="519"/>
      <c r="N34" s="519"/>
      <c r="O34" s="525"/>
      <c r="P34" s="528"/>
      <c r="Q34" s="516"/>
    </row>
  </sheetData>
  <mergeCells count="78">
    <mergeCell ref="C1:Q3"/>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A10:A14"/>
    <mergeCell ref="B10:B14"/>
    <mergeCell ref="F10:F14"/>
    <mergeCell ref="K8:K9"/>
    <mergeCell ref="A21:A26"/>
    <mergeCell ref="B21:B26"/>
    <mergeCell ref="C21:C26"/>
    <mergeCell ref="D21:D26"/>
    <mergeCell ref="F21:F26"/>
    <mergeCell ref="A15:A20"/>
    <mergeCell ref="B15:B20"/>
    <mergeCell ref="K15:K20"/>
    <mergeCell ref="I8:I9"/>
    <mergeCell ref="D15:D20"/>
    <mergeCell ref="H21:H26"/>
    <mergeCell ref="J21:J26"/>
    <mergeCell ref="C10:C14"/>
    <mergeCell ref="D10:D14"/>
    <mergeCell ref="F15:F20"/>
    <mergeCell ref="G15:G20"/>
    <mergeCell ref="H15:H20"/>
    <mergeCell ref="G10:G14"/>
    <mergeCell ref="H10:H14"/>
    <mergeCell ref="C15:C20"/>
    <mergeCell ref="G21:G26"/>
    <mergeCell ref="M15:M20"/>
    <mergeCell ref="N15:N20"/>
    <mergeCell ref="M10:M14"/>
    <mergeCell ref="N10:N14"/>
    <mergeCell ref="J15:J20"/>
    <mergeCell ref="L15:L20"/>
    <mergeCell ref="J10:J14"/>
    <mergeCell ref="K10:K14"/>
    <mergeCell ref="K21:K26"/>
    <mergeCell ref="L21:L26"/>
    <mergeCell ref="L10:L14"/>
    <mergeCell ref="M21:M26"/>
    <mergeCell ref="N21:N26"/>
    <mergeCell ref="Q28:Q34"/>
    <mergeCell ref="B27:B34"/>
    <mergeCell ref="A27:A34"/>
    <mergeCell ref="C28:C34"/>
    <mergeCell ref="O28:O34"/>
    <mergeCell ref="P28:P34"/>
    <mergeCell ref="H27:H34"/>
    <mergeCell ref="G27:G34"/>
    <mergeCell ref="F27:F34"/>
    <mergeCell ref="D27:D34"/>
    <mergeCell ref="N27:N34"/>
    <mergeCell ref="M27:M34"/>
    <mergeCell ref="L27:L34"/>
    <mergeCell ref="K27:K34"/>
    <mergeCell ref="J27:J34"/>
  </mergeCells>
  <conditionalFormatting sqref="F10 F15 F21 F27">
    <cfRule type="containsText" dxfId="492" priority="527" operator="containsText" text="Muy Baja">
      <formula>NOT(ISERROR(SEARCH("Muy Baja",F10)))</formula>
    </cfRule>
    <cfRule type="containsText" dxfId="491" priority="528" operator="containsText" text="Baja">
      <formula>NOT(ISERROR(SEARCH("Baja",F10)))</formula>
    </cfRule>
    <cfRule type="containsText" dxfId="490" priority="529" operator="containsText" text="Muy Alta">
      <formula>NOT(ISERROR(SEARCH("Muy Alta",F10)))</formula>
    </cfRule>
    <cfRule type="containsText" dxfId="489" priority="531" operator="containsText" text="Alta">
      <formula>NOT(ISERROR(SEARCH("Alta",F10)))</formula>
    </cfRule>
    <cfRule type="containsText" dxfId="488" priority="532" operator="containsText" text="Media">
      <formula>NOT(ISERROR(SEARCH("Media",F10)))</formula>
    </cfRule>
    <cfRule type="containsText" dxfId="487" priority="533" operator="containsText" text="Media">
      <formula>NOT(ISERROR(SEARCH("Media",F10)))</formula>
    </cfRule>
    <cfRule type="containsText" dxfId="486" priority="534" operator="containsText" text="Media">
      <formula>NOT(ISERROR(SEARCH("Media",F10)))</formula>
    </cfRule>
    <cfRule type="containsText" dxfId="485" priority="535" operator="containsText" text="Muy Baja">
      <formula>NOT(ISERROR(SEARCH("Muy Baja",F10)))</formula>
    </cfRule>
    <cfRule type="containsText" dxfId="484" priority="536" operator="containsText" text="Baja">
      <formula>NOT(ISERROR(SEARCH("Baja",F10)))</formula>
    </cfRule>
    <cfRule type="containsText" dxfId="483" priority="537" operator="containsText" text="Muy Baja">
      <formula>NOT(ISERROR(SEARCH("Muy Baja",F10)))</formula>
    </cfRule>
    <cfRule type="containsText" dxfId="482" priority="538" operator="containsText" text="Muy Baja">
      <formula>NOT(ISERROR(SEARCH("Muy Baja",F10)))</formula>
    </cfRule>
    <cfRule type="containsText" dxfId="481" priority="539" operator="containsText" text="Muy Baja">
      <formula>NOT(ISERROR(SEARCH("Muy Baja",F10)))</formula>
    </cfRule>
    <cfRule type="containsText" dxfId="480" priority="540" operator="containsText" text="Muy Baja'Tabla probabilidad'!">
      <formula>NOT(ISERROR(SEARCH("Muy Baja'Tabla probabilidad'!",F10)))</formula>
    </cfRule>
    <cfRule type="containsText" dxfId="479" priority="541" operator="containsText" text="Muy bajo">
      <formula>NOT(ISERROR(SEARCH("Muy bajo",F10)))</formula>
    </cfRule>
    <cfRule type="containsText" dxfId="478" priority="542" operator="containsText" text="Alta">
      <formula>NOT(ISERROR(SEARCH("Alta",F10)))</formula>
    </cfRule>
    <cfRule type="containsText" dxfId="477" priority="543" operator="containsText" text="Media">
      <formula>NOT(ISERROR(SEARCH("Media",F10)))</formula>
    </cfRule>
    <cfRule type="containsText" dxfId="476" priority="544" operator="containsText" text="Baja">
      <formula>NOT(ISERROR(SEARCH("Baja",F10)))</formula>
    </cfRule>
    <cfRule type="containsText" dxfId="475" priority="545" operator="containsText" text="Muy baja">
      <formula>NOT(ISERROR(SEARCH("Muy baja",F10)))</formula>
    </cfRule>
    <cfRule type="cellIs" dxfId="474" priority="548" operator="between">
      <formula>1</formula>
      <formula>2</formula>
    </cfRule>
    <cfRule type="cellIs" dxfId="473" priority="549" operator="between">
      <formula>0</formula>
      <formula>2</formula>
    </cfRule>
  </conditionalFormatting>
  <conditionalFormatting sqref="G10 G15 G21 G27">
    <cfRule type="containsText" dxfId="472" priority="521" operator="containsText" text="Catastrófico">
      <formula>NOT(ISERROR(SEARCH("Catastrófico",G10)))</formula>
    </cfRule>
    <cfRule type="containsText" dxfId="471" priority="522" operator="containsText" text="Mayor">
      <formula>NOT(ISERROR(SEARCH("Mayor",G10)))</formula>
    </cfRule>
    <cfRule type="containsText" dxfId="470" priority="523" operator="containsText" text="Alta">
      <formula>NOT(ISERROR(SEARCH("Alta",G10)))</formula>
    </cfRule>
    <cfRule type="containsText" dxfId="469" priority="524" operator="containsText" text="Moderado">
      <formula>NOT(ISERROR(SEARCH("Moderado",G10)))</formula>
    </cfRule>
    <cfRule type="containsText" dxfId="468" priority="525" operator="containsText" text="Menor">
      <formula>NOT(ISERROR(SEARCH("Menor",G10)))</formula>
    </cfRule>
    <cfRule type="containsText" dxfId="467" priority="526" operator="containsText" text="Leve">
      <formula>NOT(ISERROR(SEARCH("Leve",G10)))</formula>
    </cfRule>
  </conditionalFormatting>
  <conditionalFormatting sqref="H10:I10 H15:I15 H21:I21 H27:I27">
    <cfRule type="containsText" dxfId="466" priority="516" operator="containsText" text="Extremo">
      <formula>NOT(ISERROR(SEARCH("Extremo",H10)))</formula>
    </cfRule>
    <cfRule type="containsText" dxfId="465" priority="517" operator="containsText" text="Alto">
      <formula>NOT(ISERROR(SEARCH("Alto",H10)))</formula>
    </cfRule>
    <cfRule type="containsText" dxfId="464" priority="518" operator="containsText" text="Bajo">
      <formula>NOT(ISERROR(SEARCH("Bajo",H10)))</formula>
    </cfRule>
    <cfRule type="containsText" dxfId="463" priority="519" operator="containsText" text="Moderado">
      <formula>NOT(ISERROR(SEARCH("Moderado",H10)))</formula>
    </cfRule>
    <cfRule type="containsText" dxfId="462" priority="520" operator="containsText" text="Extremo">
      <formula>NOT(ISERROR(SEARCH("Extremo",H10)))</formula>
    </cfRule>
  </conditionalFormatting>
  <conditionalFormatting sqref="J10:J34">
    <cfRule type="containsText" dxfId="461" priority="218" operator="containsText" text="Muy Baja">
      <formula>NOT(ISERROR(SEARCH("Muy Baja",J10)))</formula>
    </cfRule>
    <cfRule type="containsText" dxfId="460" priority="485" operator="containsText" text="Muy Alta">
      <formula>NOT(ISERROR(SEARCH("Muy Alta",J10)))</formula>
    </cfRule>
    <cfRule type="containsText" dxfId="459" priority="486" operator="containsText" text="Alta">
      <formula>NOT(ISERROR(SEARCH("Alta",J10)))</formula>
    </cfRule>
    <cfRule type="containsText" dxfId="458" priority="487" operator="containsText" text="Media">
      <formula>NOT(ISERROR(SEARCH("Media",J10)))</formula>
    </cfRule>
    <cfRule type="containsText" dxfId="457" priority="488" operator="containsText" text="Baja">
      <formula>NOT(ISERROR(SEARCH("Baja",J10)))</formula>
    </cfRule>
    <cfRule type="containsText" dxfId="456" priority="489" operator="containsText" text="Muy Baja">
      <formula>NOT(ISERROR(SEARCH("Muy Baja",J10)))</formula>
    </cfRule>
  </conditionalFormatting>
  <conditionalFormatting sqref="K10:K34">
    <cfRule type="containsText" dxfId="455" priority="480" operator="containsText" text="Catastrófico">
      <formula>NOT(ISERROR(SEARCH("Catastrófico",K10)))</formula>
    </cfRule>
    <cfRule type="containsText" dxfId="454" priority="481" operator="containsText" text="Moderado">
      <formula>NOT(ISERROR(SEARCH("Moderado",K10)))</formula>
    </cfRule>
    <cfRule type="containsText" dxfId="453" priority="482" operator="containsText" text="Menor">
      <formula>NOT(ISERROR(SEARCH("Menor",K10)))</formula>
    </cfRule>
    <cfRule type="containsText" dxfId="452" priority="483" operator="containsText" text="Leve">
      <formula>NOT(ISERROR(SEARCH("Leve",K10)))</formula>
    </cfRule>
    <cfRule type="containsText" dxfId="451" priority="484" operator="containsText" text="Mayor">
      <formula>NOT(ISERROR(SEARCH("Mayor",K10)))</formula>
    </cfRule>
  </conditionalFormatting>
  <conditionalFormatting sqref="M10 M15 M21 M27">
    <cfRule type="containsText" dxfId="450" priority="490" operator="containsText" text="Extremo">
      <formula>NOT(ISERROR(SEARCH("Extremo",M10)))</formula>
    </cfRule>
    <cfRule type="containsText" dxfId="449" priority="491" operator="containsText" text="Alto">
      <formula>NOT(ISERROR(SEARCH("Alto",M10)))</formula>
    </cfRule>
    <cfRule type="containsText" dxfId="448" priority="492" operator="containsText" text="Moderado">
      <formula>NOT(ISERROR(SEARCH("Moderado",M10)))</formula>
    </cfRule>
    <cfRule type="containsText" dxfId="447" priority="493" operator="containsText" text="Menor">
      <formula>NOT(ISERROR(SEARCH("Menor",M10)))</formula>
    </cfRule>
    <cfRule type="containsText" dxfId="446" priority="494" operator="containsText" text="Bajo">
      <formula>NOT(ISERROR(SEARCH("Bajo",M10)))</formula>
    </cfRule>
    <cfRule type="containsText" dxfId="445" priority="495" operator="containsText" text="Moderado">
      <formula>NOT(ISERROR(SEARCH("Moderado",M10)))</formula>
    </cfRule>
    <cfRule type="containsText" dxfId="444" priority="496" operator="containsText" text="Extremo">
      <formula>NOT(ISERROR(SEARCH("Extremo",M10)))</formula>
    </cfRule>
    <cfRule type="containsText" dxfId="443" priority="497" operator="containsText" text="Baja">
      <formula>NOT(ISERROR(SEARCH("Baja",M10)))</formula>
    </cfRule>
    <cfRule type="containsText" dxfId="442" priority="498" operator="containsText" text="Alto">
      <formula>NOT(ISERROR(SEARCH("Alto",M10)))</formula>
    </cfRule>
  </conditionalFormatting>
  <dataValidations count="1">
    <dataValidation type="list" allowBlank="1" showInputMessage="1" showErrorMessage="1" sqref="D10:D34"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4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47" operator="containsText" id="{1034B27F-53CC-4A29-BA39-C5FDB949099A}">
            <xm:f>NOT(ISERROR(SEARCH('8- Políticas de Administración '!$B$5,F10)))</xm:f>
            <xm:f>'8- Políticas de Administración '!$B$5</xm:f>
            <x14:dxf>
              <font>
                <color rgb="FF9C0006"/>
              </font>
              <fill>
                <patternFill>
                  <bgColor rgb="FFFFC7CE"/>
                </patternFill>
              </fill>
            </x14:dxf>
          </x14:cfRule>
          <xm:sqref>F10 F15 F21 F27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N10:N34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topLeftCell="A4" zoomScale="55" zoomScaleNormal="55" workbookViewId="0">
      <selection activeCell="C5" sqref="C5"/>
    </sheetView>
  </sheetViews>
  <sheetFormatPr baseColWidth="10" defaultColWidth="11.42578125" defaultRowHeight="15"/>
  <cols>
    <col min="2" max="2" width="24.28515625" customWidth="1"/>
    <col min="3" max="3" width="62.85546875" customWidth="1"/>
    <col min="4" max="4" width="10.28515625" bestFit="1" customWidth="1"/>
    <col min="5" max="5" width="84.28515625" style="36"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33"/>
    </row>
    <row r="2" spans="1:137" ht="24" thickBot="1">
      <c r="A2" s="1"/>
      <c r="B2" s="577" t="s">
        <v>222</v>
      </c>
      <c r="C2" s="577"/>
      <c r="D2" s="577"/>
      <c r="E2" s="577"/>
      <c r="F2" s="193"/>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8"/>
      <c r="C3" s="8"/>
      <c r="D3" s="8"/>
      <c r="E3" s="34"/>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49"/>
      <c r="C4" s="194" t="s">
        <v>223</v>
      </c>
      <c r="D4" s="195"/>
      <c r="E4" s="196" t="s">
        <v>224</v>
      </c>
      <c r="F4" s="197"/>
      <c r="G4" s="1"/>
      <c r="H4" s="1"/>
      <c r="I4" s="1"/>
      <c r="J4" s="1"/>
      <c r="K4" s="1"/>
      <c r="L4" s="1"/>
      <c r="M4" s="1"/>
      <c r="N4" s="1"/>
      <c r="O4" s="1"/>
      <c r="P4" s="1"/>
      <c r="Q4" s="1"/>
      <c r="R4" s="1"/>
      <c r="S4" s="1"/>
      <c r="T4" s="1"/>
      <c r="U4" s="1"/>
      <c r="V4" s="1"/>
      <c r="W4" s="1"/>
      <c r="X4" s="1"/>
      <c r="Y4" s="1"/>
      <c r="Z4" s="1"/>
      <c r="AA4" s="1"/>
      <c r="AB4" s="1"/>
      <c r="AC4" s="1"/>
      <c r="AD4" s="1"/>
      <c r="AE4" s="1"/>
    </row>
    <row r="5" spans="1:137" ht="40.5">
      <c r="A5" s="1"/>
      <c r="B5" s="49"/>
      <c r="C5" s="198" t="s">
        <v>225</v>
      </c>
      <c r="D5" s="198"/>
      <c r="E5" s="198" t="s">
        <v>226</v>
      </c>
      <c r="F5" s="199" t="s">
        <v>224</v>
      </c>
      <c r="G5" s="1"/>
      <c r="H5" s="1"/>
      <c r="I5" s="1"/>
      <c r="J5" s="1"/>
      <c r="K5" s="1"/>
      <c r="L5" s="1"/>
      <c r="M5" s="1"/>
      <c r="N5" s="1"/>
      <c r="O5" s="1"/>
      <c r="P5" s="1"/>
      <c r="Q5" s="1"/>
      <c r="R5" s="1"/>
      <c r="S5" s="1"/>
      <c r="T5" s="1"/>
      <c r="U5" s="1"/>
      <c r="V5" s="1"/>
      <c r="W5" s="1"/>
      <c r="X5" s="1"/>
      <c r="Y5" s="1"/>
      <c r="Z5" s="1"/>
      <c r="AA5" s="1"/>
      <c r="AB5" s="1"/>
      <c r="AC5" s="1"/>
      <c r="AD5" s="1"/>
      <c r="AE5" s="1"/>
    </row>
    <row r="6" spans="1:137" ht="20.25">
      <c r="A6" s="1"/>
      <c r="B6" s="50" t="s">
        <v>227</v>
      </c>
      <c r="C6" s="147" t="s">
        <v>228</v>
      </c>
      <c r="D6" s="148">
        <v>0.04</v>
      </c>
      <c r="E6" s="149" t="s">
        <v>229</v>
      </c>
      <c r="F6" s="74">
        <v>1</v>
      </c>
      <c r="G6" s="1"/>
      <c r="H6" s="38"/>
      <c r="I6" s="1"/>
      <c r="J6" s="1"/>
      <c r="K6" s="1"/>
      <c r="L6" s="1"/>
      <c r="M6" s="1"/>
      <c r="N6" s="1"/>
      <c r="O6" s="1"/>
      <c r="P6" s="1"/>
      <c r="Q6" s="1"/>
      <c r="R6" s="1"/>
      <c r="S6" s="1"/>
      <c r="T6" s="1"/>
      <c r="U6" s="1"/>
      <c r="V6" s="1"/>
      <c r="W6" s="1"/>
      <c r="X6" s="1"/>
      <c r="Y6" s="1"/>
      <c r="Z6" s="1"/>
      <c r="AA6" s="1"/>
      <c r="AB6" s="1"/>
      <c r="AC6" s="1"/>
      <c r="AD6" s="1"/>
      <c r="AE6" s="1"/>
    </row>
    <row r="7" spans="1:137" ht="20.25">
      <c r="A7" s="1"/>
      <c r="B7" s="51" t="s">
        <v>230</v>
      </c>
      <c r="C7" s="147" t="s">
        <v>231</v>
      </c>
      <c r="D7" s="148">
        <v>0.09</v>
      </c>
      <c r="E7" s="149" t="s">
        <v>232</v>
      </c>
      <c r="F7" s="74">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52" t="s">
        <v>233</v>
      </c>
      <c r="C8" s="147" t="s">
        <v>234</v>
      </c>
      <c r="D8" s="148">
        <v>0.28999999999999998</v>
      </c>
      <c r="E8" s="149" t="s">
        <v>235</v>
      </c>
      <c r="F8" s="74">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53" t="s">
        <v>236</v>
      </c>
      <c r="C9" s="147" t="s">
        <v>237</v>
      </c>
      <c r="D9" s="148">
        <v>0.49</v>
      </c>
      <c r="E9" s="149" t="s">
        <v>238</v>
      </c>
      <c r="F9" s="74">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54" t="s">
        <v>239</v>
      </c>
      <c r="C10" s="147" t="s">
        <v>240</v>
      </c>
      <c r="D10" s="148">
        <v>1</v>
      </c>
      <c r="E10" s="149" t="s">
        <v>241</v>
      </c>
      <c r="F10" s="74">
        <v>5</v>
      </c>
      <c r="G10" s="1"/>
      <c r="H10" s="1"/>
      <c r="I10" s="70" t="s">
        <v>242</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35"/>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33"/>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33"/>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78" t="s">
        <v>243</v>
      </c>
      <c r="C14" s="578"/>
      <c r="D14" s="578"/>
      <c r="E14" s="578"/>
      <c r="F14" s="200"/>
      <c r="G14" s="48"/>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57"/>
      <c r="C15" s="201"/>
      <c r="D15" s="201"/>
      <c r="E15" s="201"/>
      <c r="F15" s="57"/>
      <c r="G15" s="1"/>
      <c r="H15" s="1"/>
      <c r="I15" s="1"/>
      <c r="J15" s="1"/>
      <c r="K15" s="1"/>
      <c r="L15" s="1"/>
      <c r="M15" s="1"/>
      <c r="N15" s="1"/>
      <c r="O15" s="1"/>
      <c r="P15" s="1"/>
      <c r="Q15" s="1"/>
      <c r="R15" s="1"/>
      <c r="S15" s="1"/>
      <c r="T15" s="1"/>
      <c r="U15" s="1"/>
      <c r="V15" s="1"/>
      <c r="W15" s="1"/>
      <c r="X15" s="1"/>
      <c r="Y15" s="1"/>
      <c r="Z15" s="1"/>
      <c r="AA15" s="1"/>
      <c r="AB15" s="1"/>
      <c r="AC15" s="1"/>
      <c r="AD15" s="1"/>
      <c r="AE15" s="1"/>
    </row>
    <row r="16" spans="1:137" s="58" customFormat="1" ht="20.25">
      <c r="A16" s="56"/>
      <c r="B16" s="57"/>
      <c r="C16" s="574" t="s">
        <v>173</v>
      </c>
      <c r="D16" s="574"/>
      <c r="E16" s="574"/>
      <c r="F16" s="57"/>
      <c r="G16" s="56"/>
      <c r="H16" s="56"/>
      <c r="I16" s="71" t="s">
        <v>167</v>
      </c>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c r="CX16" s="56"/>
      <c r="CY16" s="56"/>
      <c r="CZ16" s="56"/>
      <c r="DA16" s="56"/>
      <c r="DB16" s="56"/>
      <c r="DC16" s="56"/>
      <c r="DD16" s="56"/>
      <c r="DE16" s="56"/>
      <c r="DF16" s="56"/>
      <c r="DG16" s="56"/>
      <c r="DH16" s="56"/>
      <c r="DI16" s="56"/>
      <c r="DJ16" s="56"/>
      <c r="DK16" s="56"/>
      <c r="DL16" s="56"/>
      <c r="DM16" s="56"/>
      <c r="DN16" s="56"/>
      <c r="DO16" s="56"/>
      <c r="DP16" s="56"/>
      <c r="DQ16" s="56"/>
      <c r="DR16" s="56"/>
      <c r="DS16" s="56"/>
      <c r="DT16" s="56"/>
      <c r="DU16" s="56"/>
      <c r="DV16" s="56"/>
      <c r="DW16" s="56"/>
      <c r="DX16" s="56"/>
      <c r="DY16" s="56"/>
      <c r="DZ16" s="56"/>
      <c r="EA16" s="56"/>
      <c r="EB16" s="56"/>
      <c r="EC16" s="56"/>
      <c r="ED16" s="56"/>
      <c r="EE16" s="56"/>
      <c r="EF16" s="56"/>
      <c r="EG16" s="56"/>
    </row>
    <row r="17" spans="1:137" s="58" customFormat="1" ht="30.75" customHeight="1">
      <c r="A17" s="56"/>
      <c r="B17" s="50" t="s">
        <v>244</v>
      </c>
      <c r="C17" s="573" t="s">
        <v>245</v>
      </c>
      <c r="D17" s="573"/>
      <c r="E17" s="573"/>
      <c r="F17" s="74">
        <v>1</v>
      </c>
      <c r="G17" s="56"/>
      <c r="H17" s="56"/>
      <c r="I17" s="70" t="s">
        <v>173</v>
      </c>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CX17" s="56"/>
      <c r="CY17" s="56"/>
      <c r="CZ17" s="56"/>
      <c r="DA17" s="56"/>
      <c r="DB17" s="56"/>
      <c r="DC17" s="56"/>
      <c r="DD17" s="56"/>
      <c r="DE17" s="56"/>
      <c r="DF17" s="56"/>
      <c r="DG17" s="56"/>
      <c r="DH17" s="56"/>
      <c r="DI17" s="56"/>
      <c r="DJ17" s="56"/>
      <c r="DK17" s="56"/>
      <c r="DL17" s="56"/>
      <c r="DM17" s="56"/>
      <c r="DN17" s="56"/>
      <c r="DO17" s="56"/>
      <c r="DP17" s="56"/>
      <c r="DQ17" s="56"/>
      <c r="DR17" s="56"/>
      <c r="DS17" s="56"/>
      <c r="DT17" s="56"/>
      <c r="DU17" s="56"/>
      <c r="DV17" s="56"/>
      <c r="DW17" s="56"/>
      <c r="DX17" s="56"/>
      <c r="DY17" s="56"/>
      <c r="DZ17" s="56"/>
      <c r="EA17" s="56"/>
      <c r="EB17" s="56"/>
      <c r="EC17" s="56"/>
      <c r="ED17" s="56"/>
      <c r="EE17" s="56"/>
      <c r="EF17" s="56"/>
      <c r="EG17" s="56"/>
    </row>
    <row r="18" spans="1:137" s="58" customFormat="1" ht="30.75" customHeight="1">
      <c r="A18" s="56"/>
      <c r="B18" s="51" t="s">
        <v>246</v>
      </c>
      <c r="C18" s="573" t="s">
        <v>247</v>
      </c>
      <c r="D18" s="573"/>
      <c r="E18" s="573"/>
      <c r="F18" s="74">
        <v>2</v>
      </c>
      <c r="G18" s="56"/>
      <c r="H18" s="56"/>
      <c r="I18" s="70" t="s">
        <v>171</v>
      </c>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c r="CX18" s="56"/>
      <c r="CY18" s="56"/>
      <c r="CZ18" s="56"/>
      <c r="DA18" s="56"/>
      <c r="DB18" s="56"/>
      <c r="DC18" s="56"/>
      <c r="DD18" s="56"/>
      <c r="DE18" s="56"/>
      <c r="DF18" s="56"/>
      <c r="DG18" s="56"/>
      <c r="DH18" s="56"/>
      <c r="DI18" s="56"/>
      <c r="DJ18" s="56"/>
      <c r="DK18" s="56"/>
      <c r="DL18" s="56"/>
      <c r="DM18" s="56"/>
      <c r="DN18" s="56"/>
      <c r="DO18" s="56"/>
      <c r="DP18" s="56"/>
      <c r="DQ18" s="56"/>
      <c r="DR18" s="56"/>
      <c r="DS18" s="56"/>
      <c r="DT18" s="56"/>
      <c r="DU18" s="56"/>
      <c r="DV18" s="56"/>
      <c r="DW18" s="56"/>
      <c r="DX18" s="56"/>
      <c r="DY18" s="56"/>
      <c r="DZ18" s="56"/>
      <c r="EA18" s="56"/>
      <c r="EB18" s="56"/>
      <c r="EC18" s="56"/>
      <c r="ED18" s="56"/>
      <c r="EE18" s="56"/>
      <c r="EF18" s="56"/>
      <c r="EG18" s="56"/>
    </row>
    <row r="19" spans="1:137" s="58" customFormat="1" ht="30.75" customHeight="1">
      <c r="A19" s="56"/>
      <c r="B19" s="52" t="s">
        <v>248</v>
      </c>
      <c r="C19" s="573" t="s">
        <v>249</v>
      </c>
      <c r="D19" s="573"/>
      <c r="E19" s="573"/>
      <c r="F19" s="74">
        <v>3</v>
      </c>
      <c r="G19" s="56"/>
      <c r="H19" s="56"/>
      <c r="I19" s="70" t="s">
        <v>175</v>
      </c>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6"/>
      <c r="DW19" s="56"/>
      <c r="DX19" s="56"/>
      <c r="DY19" s="56"/>
      <c r="DZ19" s="56"/>
      <c r="EA19" s="56"/>
      <c r="EB19" s="56"/>
      <c r="EC19" s="56"/>
      <c r="ED19" s="56"/>
      <c r="EE19" s="56"/>
      <c r="EF19" s="56"/>
      <c r="EG19" s="56"/>
    </row>
    <row r="20" spans="1:137" s="58" customFormat="1" ht="30.75" customHeight="1">
      <c r="A20" s="56"/>
      <c r="B20" s="53" t="s">
        <v>250</v>
      </c>
      <c r="C20" s="573" t="s">
        <v>174</v>
      </c>
      <c r="D20" s="573"/>
      <c r="E20" s="573"/>
      <c r="F20" s="74">
        <v>4</v>
      </c>
      <c r="G20" s="56"/>
      <c r="H20" s="56"/>
      <c r="I20" s="70" t="s">
        <v>251</v>
      </c>
      <c r="J20" s="56"/>
      <c r="K20" s="56"/>
      <c r="L20" s="56"/>
      <c r="M20" s="56"/>
      <c r="N20" s="56"/>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c r="CX20" s="56"/>
      <c r="CY20" s="56"/>
      <c r="CZ20" s="56"/>
      <c r="DA20" s="56"/>
      <c r="DB20" s="56"/>
      <c r="DC20" s="56"/>
      <c r="DD20" s="56"/>
      <c r="DE20" s="56"/>
      <c r="DF20" s="56"/>
      <c r="DG20" s="56"/>
      <c r="DH20" s="56"/>
      <c r="DI20" s="56"/>
      <c r="DJ20" s="56"/>
      <c r="DK20" s="56"/>
      <c r="DL20" s="56"/>
      <c r="DM20" s="56"/>
      <c r="DN20" s="56"/>
      <c r="DO20" s="56"/>
      <c r="DP20" s="56"/>
      <c r="DQ20" s="56"/>
      <c r="DR20" s="56"/>
      <c r="DS20" s="56"/>
      <c r="DT20" s="56"/>
      <c r="DU20" s="56"/>
      <c r="DV20" s="56"/>
      <c r="DW20" s="56"/>
      <c r="DX20" s="56"/>
      <c r="DY20" s="56"/>
      <c r="DZ20" s="56"/>
      <c r="EA20" s="56"/>
      <c r="EB20" s="56"/>
      <c r="EC20" s="56"/>
      <c r="ED20" s="56"/>
      <c r="EE20" s="56"/>
      <c r="EF20" s="56"/>
      <c r="EG20" s="56"/>
    </row>
    <row r="21" spans="1:137" s="58" customFormat="1" ht="30.75" customHeight="1">
      <c r="A21" s="56"/>
      <c r="B21" s="54" t="s">
        <v>252</v>
      </c>
      <c r="C21" s="573" t="s">
        <v>180</v>
      </c>
      <c r="D21" s="573"/>
      <c r="E21" s="573"/>
      <c r="F21" s="74">
        <v>5</v>
      </c>
      <c r="G21" s="56"/>
      <c r="H21" s="56"/>
      <c r="I21" s="70" t="str">
        <f>C48</f>
        <v>Interrupción o afectación en la prestación del servicio administrativo</v>
      </c>
      <c r="J21" s="56"/>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c r="CX21" s="56"/>
      <c r="CY21" s="56"/>
      <c r="CZ21" s="56"/>
      <c r="DA21" s="56"/>
      <c r="DB21" s="56"/>
      <c r="DC21" s="56"/>
      <c r="DD21" s="56"/>
      <c r="DE21" s="56"/>
      <c r="DF21" s="56"/>
      <c r="DG21" s="56"/>
      <c r="DH21" s="56"/>
      <c r="DI21" s="56"/>
      <c r="DJ21" s="56"/>
      <c r="DK21" s="56"/>
      <c r="DL21" s="56"/>
      <c r="DM21" s="56"/>
      <c r="DN21" s="56"/>
      <c r="DO21" s="56"/>
      <c r="DP21" s="56"/>
      <c r="DQ21" s="56"/>
      <c r="DR21" s="56"/>
      <c r="DS21" s="56"/>
      <c r="DT21" s="56"/>
      <c r="DU21" s="56"/>
      <c r="DV21" s="56"/>
      <c r="DW21" s="56"/>
      <c r="DX21" s="56"/>
      <c r="DY21" s="56"/>
      <c r="DZ21" s="56"/>
      <c r="EA21" s="56"/>
      <c r="EB21" s="56"/>
      <c r="EC21" s="56"/>
      <c r="ED21" s="56"/>
      <c r="EE21" s="56"/>
      <c r="EF21" s="56"/>
      <c r="EG21" s="56"/>
    </row>
    <row r="22" spans="1:137" s="58" customFormat="1" ht="20.25">
      <c r="A22" s="56"/>
      <c r="B22" s="64"/>
      <c r="C22" s="55"/>
      <c r="D22" s="55"/>
      <c r="E22" s="55"/>
      <c r="F22" s="65"/>
      <c r="G22" s="56"/>
      <c r="H22" s="56"/>
      <c r="I22" s="70" t="str">
        <f>C56</f>
        <v>Afectación Ambiental</v>
      </c>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c r="CX22" s="56"/>
      <c r="CY22" s="56"/>
      <c r="CZ22" s="56"/>
      <c r="DA22" s="56"/>
      <c r="DB22" s="56"/>
      <c r="DC22" s="56"/>
      <c r="DD22" s="56"/>
      <c r="DE22" s="56"/>
      <c r="DF22" s="56"/>
      <c r="DG22" s="56"/>
      <c r="DH22" s="56"/>
      <c r="DI22" s="56"/>
      <c r="DJ22" s="56"/>
      <c r="DK22" s="56"/>
      <c r="DL22" s="56"/>
      <c r="DM22" s="56"/>
      <c r="DN22" s="56"/>
      <c r="DO22" s="56"/>
      <c r="DP22" s="56"/>
      <c r="DQ22" s="56"/>
      <c r="DR22" s="56"/>
      <c r="DS22" s="56"/>
      <c r="DT22" s="56"/>
      <c r="DU22" s="56"/>
      <c r="DV22" s="56"/>
      <c r="DW22" s="56"/>
      <c r="DX22" s="56"/>
      <c r="DY22" s="56"/>
      <c r="DZ22" s="56"/>
      <c r="EA22" s="56"/>
      <c r="EB22" s="56"/>
      <c r="EC22" s="56"/>
      <c r="ED22" s="56"/>
      <c r="EE22" s="56"/>
      <c r="EF22" s="56"/>
      <c r="EG22" s="56"/>
    </row>
    <row r="23" spans="1:137" s="58" customFormat="1" ht="20.25">
      <c r="A23" s="56"/>
      <c r="B23" s="64"/>
      <c r="C23" s="55"/>
      <c r="D23" s="55"/>
      <c r="E23" s="55"/>
      <c r="F23" s="65"/>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c r="CX23" s="56"/>
      <c r="CY23" s="56"/>
      <c r="CZ23" s="56"/>
      <c r="DA23" s="56"/>
      <c r="DB23" s="56"/>
      <c r="DC23" s="56"/>
      <c r="DD23" s="56"/>
      <c r="DE23" s="56"/>
      <c r="DF23" s="56"/>
      <c r="DG23" s="56"/>
      <c r="DH23" s="56"/>
      <c r="DI23" s="56"/>
      <c r="DJ23" s="56"/>
      <c r="DK23" s="56"/>
      <c r="DL23" s="56"/>
      <c r="DM23" s="56"/>
      <c r="DN23" s="56"/>
      <c r="DO23" s="56"/>
      <c r="DP23" s="56"/>
      <c r="DQ23" s="56"/>
      <c r="DR23" s="56"/>
      <c r="DS23" s="56"/>
      <c r="DT23" s="56"/>
      <c r="DU23" s="56"/>
      <c r="DV23" s="56"/>
      <c r="DW23" s="56"/>
      <c r="DX23" s="56"/>
      <c r="DY23" s="56"/>
      <c r="DZ23" s="56"/>
      <c r="EA23" s="56"/>
      <c r="EB23" s="56"/>
      <c r="EC23" s="56"/>
      <c r="ED23" s="56"/>
      <c r="EE23" s="56"/>
      <c r="EF23" s="56"/>
      <c r="EG23" s="56"/>
    </row>
    <row r="24" spans="1:137" s="58" customFormat="1" ht="20.25">
      <c r="A24" s="56"/>
      <c r="B24" s="57"/>
      <c r="C24" s="576" t="s">
        <v>171</v>
      </c>
      <c r="D24" s="576"/>
      <c r="E24" s="576"/>
      <c r="F24" s="65"/>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c r="CX24" s="56"/>
      <c r="CY24" s="56"/>
      <c r="CZ24" s="56"/>
      <c r="DA24" s="56"/>
      <c r="DB24" s="56"/>
      <c r="DC24" s="56"/>
      <c r="DD24" s="56"/>
      <c r="DE24" s="56"/>
      <c r="DF24" s="56"/>
      <c r="DG24" s="56"/>
      <c r="DH24" s="56"/>
      <c r="DI24" s="56"/>
      <c r="DJ24" s="56"/>
      <c r="DK24" s="56"/>
      <c r="DL24" s="56"/>
      <c r="DM24" s="56"/>
      <c r="DN24" s="56"/>
      <c r="DO24" s="56"/>
      <c r="DP24" s="56"/>
      <c r="DQ24" s="56"/>
      <c r="DR24" s="56"/>
      <c r="DS24" s="56"/>
      <c r="DT24" s="56"/>
      <c r="DU24" s="56"/>
      <c r="DV24" s="56"/>
      <c r="DW24" s="56"/>
      <c r="DX24" s="56"/>
      <c r="DY24" s="56"/>
      <c r="DZ24" s="56"/>
      <c r="EA24" s="56"/>
      <c r="EB24" s="56"/>
      <c r="EC24" s="56"/>
      <c r="ED24" s="56"/>
      <c r="EE24" s="56"/>
      <c r="EF24" s="56"/>
      <c r="EG24" s="56"/>
    </row>
    <row r="25" spans="1:137" s="58" customFormat="1" ht="20.25">
      <c r="A25" s="56"/>
      <c r="B25" s="59" t="s">
        <v>244</v>
      </c>
      <c r="C25" s="573" t="s">
        <v>253</v>
      </c>
      <c r="D25" s="573"/>
      <c r="E25" s="573"/>
      <c r="F25" s="74">
        <v>1</v>
      </c>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c r="CX25" s="56"/>
      <c r="CY25" s="56"/>
      <c r="CZ25" s="56"/>
      <c r="DA25" s="56"/>
      <c r="DB25" s="56"/>
      <c r="DC25" s="56"/>
      <c r="DD25" s="56"/>
      <c r="DE25" s="56"/>
      <c r="DF25" s="56"/>
      <c r="DG25" s="56"/>
      <c r="DH25" s="56"/>
      <c r="DI25" s="56"/>
      <c r="DJ25" s="56"/>
      <c r="DK25" s="56"/>
      <c r="DL25" s="56"/>
      <c r="DM25" s="56"/>
      <c r="DN25" s="56"/>
      <c r="DO25" s="56"/>
      <c r="DP25" s="56"/>
      <c r="DQ25" s="56"/>
      <c r="DR25" s="56"/>
      <c r="DS25" s="56"/>
      <c r="DT25" s="56"/>
      <c r="DU25" s="56"/>
      <c r="DV25" s="56"/>
      <c r="DW25" s="56"/>
      <c r="DX25" s="56"/>
      <c r="DY25" s="56"/>
      <c r="DZ25" s="56"/>
      <c r="EA25" s="56"/>
      <c r="EB25" s="56"/>
      <c r="EC25" s="56"/>
      <c r="ED25" s="56"/>
      <c r="EE25" s="56"/>
      <c r="EF25" s="56"/>
      <c r="EG25" s="56"/>
    </row>
    <row r="26" spans="1:137" s="58" customFormat="1" ht="20.25">
      <c r="A26" s="56"/>
      <c r="B26" s="60" t="s">
        <v>246</v>
      </c>
      <c r="C26" s="573" t="s">
        <v>254</v>
      </c>
      <c r="D26" s="573"/>
      <c r="E26" s="573"/>
      <c r="F26" s="74">
        <v>2</v>
      </c>
      <c r="G26" s="56"/>
      <c r="H26" s="56"/>
      <c r="I26" s="64"/>
      <c r="J26" s="64"/>
      <c r="K26" s="64"/>
      <c r="L26" s="64"/>
      <c r="M26" s="64"/>
      <c r="N26" s="64"/>
      <c r="O26" s="64"/>
      <c r="P26" s="64"/>
      <c r="Q26" s="64"/>
      <c r="R26" s="64"/>
      <c r="S26" s="64"/>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6"/>
      <c r="DW26" s="56"/>
      <c r="DX26" s="56"/>
      <c r="DY26" s="56"/>
      <c r="DZ26" s="56"/>
      <c r="EA26" s="56"/>
      <c r="EB26" s="56"/>
      <c r="EC26" s="56"/>
      <c r="ED26" s="56"/>
      <c r="EE26" s="56"/>
      <c r="EF26" s="56"/>
      <c r="EG26" s="56"/>
    </row>
    <row r="27" spans="1:137" s="58" customFormat="1" ht="20.25">
      <c r="A27" s="56"/>
      <c r="B27" s="61" t="s">
        <v>248</v>
      </c>
      <c r="C27" s="573" t="s">
        <v>172</v>
      </c>
      <c r="D27" s="573"/>
      <c r="E27" s="573"/>
      <c r="F27" s="74">
        <v>3</v>
      </c>
      <c r="G27" s="56"/>
      <c r="H27" s="56"/>
      <c r="I27" s="64" t="s">
        <v>255</v>
      </c>
      <c r="J27" s="64"/>
      <c r="K27" s="64"/>
      <c r="L27" s="64"/>
      <c r="M27" s="64"/>
      <c r="N27" s="64"/>
      <c r="O27" s="64"/>
      <c r="P27" s="64"/>
      <c r="Q27" s="64"/>
      <c r="R27" s="64"/>
      <c r="S27" s="64"/>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c r="DY27" s="56"/>
      <c r="DZ27" s="56"/>
      <c r="EA27" s="56"/>
      <c r="EB27" s="56"/>
      <c r="EC27" s="56"/>
      <c r="ED27" s="56"/>
      <c r="EE27" s="56"/>
      <c r="EF27" s="56"/>
      <c r="EG27" s="56"/>
    </row>
    <row r="28" spans="1:137" s="58" customFormat="1" ht="20.25">
      <c r="A28" s="56"/>
      <c r="B28" s="62" t="s">
        <v>250</v>
      </c>
      <c r="C28" s="573" t="s">
        <v>256</v>
      </c>
      <c r="D28" s="573"/>
      <c r="E28" s="573"/>
      <c r="F28" s="74">
        <v>4</v>
      </c>
      <c r="G28" s="56"/>
      <c r="H28" s="56"/>
      <c r="I28" s="64" t="s">
        <v>257</v>
      </c>
      <c r="J28" s="64"/>
      <c r="K28" s="64"/>
      <c r="L28" s="64"/>
      <c r="M28" s="64"/>
      <c r="N28" s="64"/>
      <c r="O28" s="64"/>
      <c r="P28" s="64"/>
      <c r="Q28" s="64"/>
      <c r="R28" s="64"/>
      <c r="S28" s="64"/>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56"/>
      <c r="DX28" s="56"/>
      <c r="DY28" s="56"/>
      <c r="DZ28" s="56"/>
      <c r="EA28" s="56"/>
      <c r="EB28" s="56"/>
      <c r="EC28" s="56"/>
      <c r="ED28" s="56"/>
      <c r="EE28" s="56"/>
      <c r="EF28" s="56"/>
      <c r="EG28" s="56"/>
    </row>
    <row r="29" spans="1:137" s="58" customFormat="1" ht="20.25">
      <c r="A29" s="56"/>
      <c r="B29" s="63" t="s">
        <v>252</v>
      </c>
      <c r="C29" s="573" t="s">
        <v>258</v>
      </c>
      <c r="D29" s="573"/>
      <c r="E29" s="573"/>
      <c r="F29" s="74">
        <v>5</v>
      </c>
      <c r="G29" s="56"/>
      <c r="H29" s="56"/>
      <c r="I29" s="64" t="s">
        <v>259</v>
      </c>
      <c r="J29" s="64"/>
      <c r="K29" s="64"/>
      <c r="L29" s="64"/>
      <c r="M29" s="64"/>
      <c r="N29" s="64"/>
      <c r="O29" s="64"/>
      <c r="P29" s="64"/>
      <c r="Q29" s="64"/>
      <c r="R29" s="64"/>
      <c r="S29" s="64"/>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56"/>
      <c r="DX29" s="56"/>
      <c r="DY29" s="56"/>
      <c r="DZ29" s="56"/>
      <c r="EA29" s="56"/>
      <c r="EB29" s="56"/>
      <c r="EC29" s="56"/>
      <c r="ED29" s="56"/>
      <c r="EE29" s="56"/>
      <c r="EF29" s="56"/>
      <c r="EG29" s="56"/>
    </row>
    <row r="30" spans="1:137" s="58" customFormat="1" ht="20.25">
      <c r="A30" s="56"/>
      <c r="B30" s="64"/>
      <c r="C30" s="55"/>
      <c r="D30" s="55"/>
      <c r="E30" s="55"/>
      <c r="F30" s="65"/>
      <c r="G30" s="56"/>
      <c r="H30" s="56"/>
      <c r="I30" s="64" t="s">
        <v>260</v>
      </c>
      <c r="J30" s="64"/>
      <c r="K30" s="64"/>
      <c r="L30" s="64"/>
      <c r="M30" s="64"/>
      <c r="N30" s="64"/>
      <c r="O30" s="64"/>
      <c r="P30" s="64"/>
      <c r="Q30" s="64"/>
      <c r="R30" s="64"/>
      <c r="S30" s="64"/>
      <c r="T30" s="56"/>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56"/>
      <c r="DX30" s="56"/>
      <c r="DY30" s="56"/>
      <c r="DZ30" s="56"/>
      <c r="EA30" s="56"/>
      <c r="EB30" s="56"/>
      <c r="EC30" s="56"/>
      <c r="ED30" s="56"/>
      <c r="EE30" s="56"/>
      <c r="EF30" s="56"/>
      <c r="EG30" s="56"/>
    </row>
    <row r="31" spans="1:137" s="56" customFormat="1" ht="20.25">
      <c r="B31" s="66"/>
      <c r="C31" s="66"/>
      <c r="D31" s="66"/>
      <c r="E31" s="66"/>
      <c r="F31" s="65"/>
      <c r="I31" s="64" t="s">
        <v>261</v>
      </c>
      <c r="J31" s="64"/>
      <c r="K31" s="64"/>
      <c r="L31" s="64"/>
      <c r="M31" s="64"/>
      <c r="N31" s="64"/>
      <c r="O31" s="64"/>
      <c r="P31" s="64"/>
      <c r="Q31" s="64"/>
      <c r="R31" s="64"/>
      <c r="S31" s="64"/>
    </row>
    <row r="32" spans="1:137" s="56" customFormat="1" ht="20.25">
      <c r="B32" s="73"/>
      <c r="C32" s="574" t="s">
        <v>175</v>
      </c>
      <c r="D32" s="574"/>
      <c r="E32" s="574"/>
      <c r="F32" s="65"/>
      <c r="I32" s="64"/>
      <c r="J32" s="64"/>
      <c r="K32" s="64"/>
      <c r="L32" s="64"/>
      <c r="M32" s="64"/>
      <c r="N32" s="64"/>
      <c r="O32" s="64"/>
      <c r="P32" s="64"/>
      <c r="Q32" s="64"/>
      <c r="R32" s="64"/>
      <c r="S32" s="64"/>
    </row>
    <row r="33" spans="2:19" s="56" customFormat="1" ht="20.25">
      <c r="B33" s="50" t="s">
        <v>244</v>
      </c>
      <c r="C33" s="573" t="s">
        <v>262</v>
      </c>
      <c r="D33" s="573"/>
      <c r="E33" s="573"/>
      <c r="F33" s="74">
        <v>1</v>
      </c>
      <c r="I33" s="64" t="s">
        <v>255</v>
      </c>
      <c r="J33" s="64"/>
      <c r="K33" s="64"/>
      <c r="L33" s="64"/>
      <c r="M33" s="64"/>
      <c r="N33" s="64"/>
      <c r="O33" s="64"/>
      <c r="P33" s="64"/>
      <c r="Q33" s="64"/>
      <c r="R33" s="64"/>
      <c r="S33" s="64"/>
    </row>
    <row r="34" spans="2:19" s="56" customFormat="1" ht="20.25">
      <c r="B34" s="51" t="s">
        <v>246</v>
      </c>
      <c r="C34" s="573" t="s">
        <v>178</v>
      </c>
      <c r="D34" s="573"/>
      <c r="E34" s="573"/>
      <c r="F34" s="74">
        <v>2</v>
      </c>
      <c r="I34" s="64" t="s">
        <v>257</v>
      </c>
      <c r="J34" s="64"/>
      <c r="K34" s="64"/>
      <c r="L34" s="64"/>
      <c r="M34" s="64"/>
      <c r="N34" s="64"/>
      <c r="O34" s="64"/>
      <c r="P34" s="64"/>
      <c r="Q34" s="64"/>
      <c r="R34" s="64"/>
      <c r="S34" s="64"/>
    </row>
    <row r="35" spans="2:19" s="56" customFormat="1" ht="20.25">
      <c r="B35" s="52" t="s">
        <v>248</v>
      </c>
      <c r="C35" s="573" t="s">
        <v>176</v>
      </c>
      <c r="D35" s="573"/>
      <c r="E35" s="573"/>
      <c r="F35" s="74">
        <v>3</v>
      </c>
      <c r="I35" s="64" t="s">
        <v>259</v>
      </c>
      <c r="J35" s="64"/>
      <c r="K35" s="64"/>
      <c r="L35" s="64"/>
      <c r="M35" s="64"/>
      <c r="N35" s="64"/>
      <c r="O35" s="64"/>
      <c r="P35" s="64"/>
      <c r="Q35" s="64"/>
      <c r="R35" s="64"/>
      <c r="S35" s="64"/>
    </row>
    <row r="36" spans="2:19" s="56" customFormat="1" ht="20.25">
      <c r="B36" s="53" t="s">
        <v>250</v>
      </c>
      <c r="C36" s="573" t="s">
        <v>263</v>
      </c>
      <c r="D36" s="573"/>
      <c r="E36" s="573"/>
      <c r="F36" s="74">
        <v>4</v>
      </c>
      <c r="I36" s="64" t="s">
        <v>260</v>
      </c>
      <c r="J36" s="64"/>
      <c r="K36" s="64"/>
      <c r="L36" s="64"/>
      <c r="M36" s="64"/>
      <c r="N36" s="64"/>
      <c r="O36" s="64"/>
      <c r="P36" s="64"/>
      <c r="Q36" s="64"/>
      <c r="R36" s="64"/>
      <c r="S36" s="64"/>
    </row>
    <row r="37" spans="2:19" s="56" customFormat="1" ht="20.25">
      <c r="B37" s="54" t="s">
        <v>252</v>
      </c>
      <c r="C37" s="573" t="s">
        <v>264</v>
      </c>
      <c r="D37" s="573"/>
      <c r="E37" s="573"/>
      <c r="F37" s="74">
        <v>5</v>
      </c>
      <c r="I37" s="64" t="s">
        <v>261</v>
      </c>
      <c r="J37" s="64"/>
      <c r="K37" s="64"/>
      <c r="L37" s="64"/>
      <c r="M37" s="64"/>
      <c r="N37" s="64"/>
      <c r="O37" s="64"/>
      <c r="P37" s="64"/>
      <c r="Q37" s="64"/>
      <c r="R37" s="64"/>
      <c r="S37" s="64"/>
    </row>
    <row r="38" spans="2:19" s="56" customFormat="1" ht="20.25">
      <c r="B38" s="66"/>
      <c r="C38" s="66"/>
      <c r="D38" s="66"/>
      <c r="E38" s="66"/>
      <c r="F38" s="65"/>
      <c r="I38" s="64"/>
      <c r="J38" s="64"/>
      <c r="K38" s="64"/>
      <c r="L38" s="64"/>
      <c r="M38" s="64"/>
      <c r="N38" s="64"/>
      <c r="O38" s="64"/>
      <c r="P38" s="64"/>
      <c r="Q38" s="64"/>
      <c r="R38" s="64"/>
      <c r="S38" s="64"/>
    </row>
    <row r="39" spans="2:19" s="56" customFormat="1" ht="20.25">
      <c r="B39" s="66"/>
      <c r="C39" s="66"/>
      <c r="D39" s="66"/>
      <c r="E39" s="66"/>
      <c r="F39" s="65"/>
    </row>
    <row r="40" spans="2:19" s="56" customFormat="1" ht="20.25">
      <c r="B40" s="57"/>
      <c r="C40" s="574" t="s">
        <v>251</v>
      </c>
      <c r="D40" s="574"/>
      <c r="E40" s="574"/>
      <c r="F40" s="65"/>
    </row>
    <row r="41" spans="2:19" s="56" customFormat="1" ht="20.25">
      <c r="B41" s="202" t="s">
        <v>244</v>
      </c>
      <c r="C41" s="573" t="s">
        <v>265</v>
      </c>
      <c r="D41" s="573"/>
      <c r="E41" s="573"/>
      <c r="F41" s="74">
        <v>1</v>
      </c>
    </row>
    <row r="42" spans="2:19" s="56" customFormat="1" ht="20.25">
      <c r="B42" s="203" t="s">
        <v>246</v>
      </c>
      <c r="C42" s="573" t="s">
        <v>266</v>
      </c>
      <c r="D42" s="573"/>
      <c r="E42" s="573"/>
      <c r="F42" s="74">
        <v>2</v>
      </c>
    </row>
    <row r="43" spans="2:19" s="56" customFormat="1" ht="20.25">
      <c r="B43" s="204" t="s">
        <v>248</v>
      </c>
      <c r="C43" s="573" t="s">
        <v>267</v>
      </c>
      <c r="D43" s="573"/>
      <c r="E43" s="573"/>
      <c r="F43" s="74">
        <v>3</v>
      </c>
    </row>
    <row r="44" spans="2:19" s="56" customFormat="1" ht="20.25">
      <c r="B44" s="205" t="s">
        <v>250</v>
      </c>
      <c r="C44" s="573" t="s">
        <v>268</v>
      </c>
      <c r="D44" s="573"/>
      <c r="E44" s="573"/>
      <c r="F44" s="74">
        <v>4</v>
      </c>
    </row>
    <row r="45" spans="2:19" s="56" customFormat="1" ht="20.25">
      <c r="B45" s="206" t="s">
        <v>252</v>
      </c>
      <c r="C45" s="573" t="s">
        <v>269</v>
      </c>
      <c r="D45" s="573"/>
      <c r="E45" s="573"/>
      <c r="F45" s="74">
        <v>5</v>
      </c>
    </row>
    <row r="46" spans="2:19" s="56" customFormat="1" ht="20.25">
      <c r="B46" s="64"/>
      <c r="C46" s="64" t="s">
        <v>270</v>
      </c>
      <c r="D46" s="64"/>
      <c r="F46" s="65"/>
    </row>
    <row r="47" spans="2:19" s="56" customFormat="1" ht="20.25">
      <c r="B47" s="64"/>
      <c r="C47" s="64"/>
      <c r="D47" s="64"/>
      <c r="F47" s="65"/>
    </row>
    <row r="48" spans="2:19" s="56" customFormat="1" ht="20.25">
      <c r="B48" s="57"/>
      <c r="C48" s="576" t="s">
        <v>271</v>
      </c>
      <c r="D48" s="576"/>
      <c r="E48" s="576"/>
      <c r="F48" s="65"/>
    </row>
    <row r="49" spans="2:11" s="56" customFormat="1" ht="20.25" customHeight="1">
      <c r="B49" s="59" t="s">
        <v>244</v>
      </c>
      <c r="C49" s="573" t="s">
        <v>272</v>
      </c>
      <c r="D49" s="573"/>
      <c r="E49" s="573"/>
      <c r="F49" s="74">
        <v>1</v>
      </c>
    </row>
    <row r="50" spans="2:11" s="56" customFormat="1" ht="20.25" customHeight="1">
      <c r="B50" s="60" t="s">
        <v>246</v>
      </c>
      <c r="C50" s="573" t="s">
        <v>273</v>
      </c>
      <c r="D50" s="573"/>
      <c r="E50" s="573"/>
      <c r="F50" s="74">
        <v>2</v>
      </c>
      <c r="K50" s="57"/>
    </row>
    <row r="51" spans="2:11" s="56" customFormat="1" ht="20.25" customHeight="1">
      <c r="B51" s="61" t="s">
        <v>248</v>
      </c>
      <c r="C51" s="573" t="s">
        <v>274</v>
      </c>
      <c r="D51" s="573"/>
      <c r="E51" s="573"/>
      <c r="F51" s="74">
        <v>3</v>
      </c>
    </row>
    <row r="52" spans="2:11" s="56" customFormat="1" ht="20.25" customHeight="1">
      <c r="B52" s="62" t="s">
        <v>250</v>
      </c>
      <c r="C52" s="573" t="s">
        <v>275</v>
      </c>
      <c r="D52" s="573"/>
      <c r="E52" s="573"/>
      <c r="F52" s="74">
        <v>4</v>
      </c>
    </row>
    <row r="53" spans="2:11" s="56" customFormat="1" ht="20.25" customHeight="1">
      <c r="B53" s="63" t="s">
        <v>252</v>
      </c>
      <c r="C53" s="573" t="s">
        <v>276</v>
      </c>
      <c r="D53" s="573"/>
      <c r="E53" s="573"/>
      <c r="F53" s="74">
        <v>5</v>
      </c>
    </row>
    <row r="54" spans="2:11" s="56" customFormat="1" ht="20.25">
      <c r="B54" s="64"/>
      <c r="C54" s="64"/>
      <c r="D54" s="64"/>
      <c r="E54" s="64"/>
      <c r="F54" s="65"/>
    </row>
    <row r="55" spans="2:11" s="56" customFormat="1" ht="20.25"/>
    <row r="56" spans="2:11" s="56" customFormat="1" ht="20.25" customHeight="1">
      <c r="B56" s="57"/>
      <c r="C56" s="207" t="s">
        <v>242</v>
      </c>
      <c r="D56" s="207"/>
      <c r="E56" s="207"/>
      <c r="F56" s="65"/>
    </row>
    <row r="57" spans="2:11" s="56" customFormat="1" ht="20.25" customHeight="1">
      <c r="B57" s="59" t="s">
        <v>244</v>
      </c>
      <c r="C57" s="575" t="s">
        <v>255</v>
      </c>
      <c r="D57" s="575"/>
      <c r="E57" s="575"/>
      <c r="F57" s="74">
        <v>1</v>
      </c>
    </row>
    <row r="58" spans="2:11" s="56" customFormat="1" ht="20.25" customHeight="1">
      <c r="B58" s="60" t="s">
        <v>246</v>
      </c>
      <c r="C58" s="575" t="s">
        <v>257</v>
      </c>
      <c r="D58" s="575"/>
      <c r="E58" s="575"/>
      <c r="F58" s="74">
        <v>2</v>
      </c>
    </row>
    <row r="59" spans="2:11" s="56" customFormat="1" ht="20.25" customHeight="1">
      <c r="B59" s="61" t="s">
        <v>248</v>
      </c>
      <c r="C59" s="575" t="s">
        <v>259</v>
      </c>
      <c r="D59" s="575"/>
      <c r="E59" s="575"/>
      <c r="F59" s="74">
        <v>3</v>
      </c>
    </row>
    <row r="60" spans="2:11" s="56" customFormat="1" ht="20.25" customHeight="1">
      <c r="B60" s="62" t="s">
        <v>250</v>
      </c>
      <c r="C60" s="575" t="s">
        <v>260</v>
      </c>
      <c r="D60" s="575"/>
      <c r="E60" s="575"/>
      <c r="F60" s="74">
        <v>4</v>
      </c>
    </row>
    <row r="61" spans="2:11" s="56" customFormat="1" ht="20.25" customHeight="1">
      <c r="B61" s="63" t="s">
        <v>252</v>
      </c>
      <c r="C61" s="575" t="s">
        <v>261</v>
      </c>
      <c r="D61" s="575"/>
      <c r="E61" s="575"/>
      <c r="F61" s="74">
        <v>5</v>
      </c>
    </row>
    <row r="62" spans="2:11" s="56" customFormat="1" ht="20.25">
      <c r="E62" s="67"/>
    </row>
    <row r="63" spans="2:11" s="56" customFormat="1" ht="20.25">
      <c r="E63" s="67"/>
    </row>
    <row r="64" spans="2:11" s="56" customFormat="1" ht="20.25">
      <c r="E64" s="67"/>
    </row>
    <row r="65" spans="5:5" s="56" customFormat="1" ht="20.25">
      <c r="E65" s="67"/>
    </row>
    <row r="66" spans="5:5" s="56" customFormat="1" ht="20.25">
      <c r="E66" s="67"/>
    </row>
    <row r="67" spans="5:5" s="56" customFormat="1" ht="20.25">
      <c r="E67" s="67"/>
    </row>
    <row r="68" spans="5:5" s="56" customFormat="1" ht="20.25">
      <c r="E68" s="67"/>
    </row>
    <row r="69" spans="5:5" s="56" customFormat="1" ht="20.25">
      <c r="E69" s="67"/>
    </row>
    <row r="70" spans="5:5" s="56" customFormat="1" ht="20.25">
      <c r="E70" s="67"/>
    </row>
    <row r="71" spans="5:5" s="56" customFormat="1" ht="20.25">
      <c r="E71" s="67"/>
    </row>
    <row r="72" spans="5:5" s="56" customFormat="1" ht="20.25">
      <c r="E72" s="67"/>
    </row>
    <row r="73" spans="5:5" s="56" customFormat="1" ht="20.25">
      <c r="E73" s="67"/>
    </row>
    <row r="74" spans="5:5" s="56" customFormat="1" ht="20.25">
      <c r="E74" s="67"/>
    </row>
    <row r="75" spans="5:5" s="56" customFormat="1" ht="20.25">
      <c r="E75" s="67"/>
    </row>
    <row r="76" spans="5:5" s="56" customFormat="1" ht="20.25">
      <c r="E76" s="67"/>
    </row>
    <row r="77" spans="5:5" s="56" customFormat="1" ht="20.25">
      <c r="E77" s="67"/>
    </row>
    <row r="78" spans="5:5" s="56" customFormat="1" ht="20.25">
      <c r="E78" s="67"/>
    </row>
    <row r="79" spans="5:5" s="56" customFormat="1" ht="20.25">
      <c r="E79" s="67"/>
    </row>
    <row r="80" spans="5:5" s="56" customFormat="1" ht="20.25">
      <c r="E80" s="67"/>
    </row>
    <row r="81" spans="5:5" s="56" customFormat="1" ht="20.25">
      <c r="E81" s="67"/>
    </row>
    <row r="82" spans="5:5" s="56" customFormat="1" ht="20.25">
      <c r="E82" s="67"/>
    </row>
    <row r="83" spans="5:5" s="56" customFormat="1" ht="20.25">
      <c r="E83" s="67"/>
    </row>
    <row r="84" spans="5:5" s="56" customFormat="1" ht="20.25">
      <c r="E84" s="67"/>
    </row>
    <row r="85" spans="5:5" s="56" customFormat="1" ht="20.25">
      <c r="E85" s="67"/>
    </row>
    <row r="86" spans="5:5" s="56" customFormat="1" ht="20.25">
      <c r="E86" s="67"/>
    </row>
    <row r="87" spans="5:5" s="56" customFormat="1" ht="20.25">
      <c r="E87" s="67"/>
    </row>
    <row r="88" spans="5:5" s="56" customFormat="1" ht="20.25">
      <c r="E88" s="67"/>
    </row>
    <row r="89" spans="5:5" s="56" customFormat="1" ht="20.25">
      <c r="E89" s="67"/>
    </row>
    <row r="90" spans="5:5" s="56" customFormat="1" ht="20.25">
      <c r="E90" s="67"/>
    </row>
    <row r="91" spans="5:5" s="56" customFormat="1" ht="20.25">
      <c r="E91" s="67"/>
    </row>
    <row r="92" spans="5:5" s="56" customFormat="1" ht="20.25">
      <c r="E92" s="67"/>
    </row>
    <row r="93" spans="5:5" s="56" customFormat="1" ht="20.25">
      <c r="E93" s="67"/>
    </row>
    <row r="94" spans="5:5" s="56" customFormat="1" ht="20.25">
      <c r="E94" s="67"/>
    </row>
    <row r="95" spans="5:5" s="56" customFormat="1" ht="20.25">
      <c r="E95" s="67"/>
    </row>
    <row r="96" spans="5:5" s="56" customFormat="1" ht="20.25">
      <c r="E96" s="67"/>
    </row>
    <row r="97" spans="5:5" s="56" customFormat="1" ht="20.25">
      <c r="E97" s="67"/>
    </row>
    <row r="98" spans="5:5" s="56" customFormat="1" ht="20.25">
      <c r="E98" s="67"/>
    </row>
    <row r="99" spans="5:5" s="56" customFormat="1" ht="20.25">
      <c r="E99" s="67"/>
    </row>
    <row r="100" spans="5:5" s="56" customFormat="1" ht="20.25">
      <c r="E100" s="67"/>
    </row>
    <row r="101" spans="5:5" s="56" customFormat="1" ht="20.25">
      <c r="E101" s="67"/>
    </row>
    <row r="102" spans="5:5" s="56" customFormat="1" ht="20.25">
      <c r="E102" s="67"/>
    </row>
    <row r="103" spans="5:5" s="56" customFormat="1" ht="20.25">
      <c r="E103" s="67"/>
    </row>
    <row r="104" spans="5:5" s="56" customFormat="1" ht="20.25">
      <c r="E104" s="67"/>
    </row>
    <row r="105" spans="5:5" s="56" customFormat="1" ht="20.25">
      <c r="E105" s="67"/>
    </row>
    <row r="106" spans="5:5" s="56" customFormat="1" ht="20.25">
      <c r="E106" s="67"/>
    </row>
    <row r="107" spans="5:5" s="56" customFormat="1" ht="20.25">
      <c r="E107" s="67"/>
    </row>
    <row r="108" spans="5:5" s="56" customFormat="1" ht="20.25">
      <c r="E108" s="67"/>
    </row>
    <row r="109" spans="5:5" s="56" customFormat="1" ht="20.25">
      <c r="E109" s="67"/>
    </row>
    <row r="110" spans="5:5" s="56" customFormat="1" ht="20.25">
      <c r="E110" s="67"/>
    </row>
    <row r="111" spans="5:5" s="56" customFormat="1" ht="20.25">
      <c r="E111" s="67"/>
    </row>
    <row r="112" spans="5:5" s="56" customFormat="1" ht="20.25">
      <c r="E112" s="67"/>
    </row>
    <row r="113" spans="5:5" s="56" customFormat="1" ht="20.25">
      <c r="E113" s="67"/>
    </row>
    <row r="114" spans="5:5" s="56" customFormat="1" ht="20.25">
      <c r="E114" s="67"/>
    </row>
    <row r="115" spans="5:5" s="56" customFormat="1" ht="20.25">
      <c r="E115" s="67"/>
    </row>
    <row r="116" spans="5:5" s="56" customFormat="1" ht="20.25">
      <c r="E116" s="67"/>
    </row>
    <row r="117" spans="5:5" s="56" customFormat="1" ht="20.25">
      <c r="E117" s="67"/>
    </row>
    <row r="118" spans="5:5" s="56" customFormat="1" ht="20.25">
      <c r="E118" s="67"/>
    </row>
    <row r="119" spans="5:5" s="56" customFormat="1" ht="20.25">
      <c r="E119" s="67"/>
    </row>
    <row r="120" spans="5:5" s="56" customFormat="1" ht="20.25">
      <c r="E120" s="67"/>
    </row>
    <row r="121" spans="5:5" s="56" customFormat="1" ht="20.25">
      <c r="E121" s="67"/>
    </row>
    <row r="122" spans="5:5" s="56" customFormat="1" ht="20.25">
      <c r="E122" s="67"/>
    </row>
    <row r="123" spans="5:5" s="56" customFormat="1" ht="20.25">
      <c r="E123" s="67"/>
    </row>
    <row r="124" spans="5:5" s="56" customFormat="1" ht="20.25">
      <c r="E124" s="67"/>
    </row>
    <row r="125" spans="5:5" s="56" customFormat="1" ht="20.25">
      <c r="E125" s="67"/>
    </row>
    <row r="126" spans="5:5" s="56" customFormat="1" ht="20.25">
      <c r="E126" s="67"/>
    </row>
    <row r="127" spans="5:5" s="56" customFormat="1" ht="20.25">
      <c r="E127" s="67"/>
    </row>
    <row r="128" spans="5:5" s="56" customFormat="1" ht="20.25">
      <c r="E128" s="67"/>
    </row>
    <row r="129" spans="5:5" s="56" customFormat="1" ht="20.25">
      <c r="E129" s="67"/>
    </row>
    <row r="130" spans="5:5" s="56" customFormat="1" ht="20.25">
      <c r="E130" s="67"/>
    </row>
    <row r="131" spans="5:5" s="56" customFormat="1" ht="20.25">
      <c r="E131" s="67"/>
    </row>
    <row r="132" spans="5:5" s="56" customFormat="1" ht="20.25">
      <c r="E132" s="67"/>
    </row>
    <row r="133" spans="5:5" s="56" customFormat="1" ht="20.25">
      <c r="E133" s="67"/>
    </row>
    <row r="134" spans="5:5" s="56" customFormat="1" ht="20.25">
      <c r="E134" s="67"/>
    </row>
    <row r="135" spans="5:5" s="56" customFormat="1" ht="20.25">
      <c r="E135" s="67"/>
    </row>
    <row r="136" spans="5:5" s="56" customFormat="1" ht="20.25">
      <c r="E136" s="67"/>
    </row>
    <row r="137" spans="5:5" s="56" customFormat="1" ht="20.25">
      <c r="E137" s="67"/>
    </row>
    <row r="138" spans="5:5" s="56" customFormat="1" ht="20.25">
      <c r="E138" s="67"/>
    </row>
    <row r="139" spans="5:5" s="56" customFormat="1" ht="20.25">
      <c r="E139" s="67"/>
    </row>
    <row r="140" spans="5:5" s="56" customFormat="1" ht="20.25">
      <c r="E140" s="67"/>
    </row>
    <row r="141" spans="5:5" s="56" customFormat="1" ht="20.25">
      <c r="E141" s="67"/>
    </row>
    <row r="142" spans="5:5" s="56" customFormat="1" ht="20.25">
      <c r="E142" s="67"/>
    </row>
    <row r="143" spans="5:5" s="56" customFormat="1" ht="20.25">
      <c r="E143" s="67"/>
    </row>
    <row r="144" spans="5:5" s="56" customFormat="1" ht="20.25">
      <c r="E144" s="67"/>
    </row>
    <row r="145" spans="5:5" s="56" customFormat="1" ht="20.25">
      <c r="E145" s="67"/>
    </row>
    <row r="146" spans="5:5" s="56" customFormat="1" ht="20.25">
      <c r="E146" s="67"/>
    </row>
    <row r="147" spans="5:5" s="56" customFormat="1" ht="20.25">
      <c r="E147" s="67"/>
    </row>
    <row r="148" spans="5:5" s="56" customFormat="1" ht="20.25">
      <c r="E148" s="67"/>
    </row>
    <row r="149" spans="5:5" s="56" customFormat="1" ht="20.25">
      <c r="E149" s="67"/>
    </row>
    <row r="150" spans="5:5" s="56" customFormat="1" ht="20.25">
      <c r="E150" s="67"/>
    </row>
    <row r="151" spans="5:5" s="56" customFormat="1" ht="20.25">
      <c r="E151" s="67"/>
    </row>
    <row r="152" spans="5:5" s="56" customFormat="1" ht="20.25">
      <c r="E152" s="67"/>
    </row>
    <row r="153" spans="5:5" s="56" customFormat="1" ht="20.25">
      <c r="E153" s="67"/>
    </row>
    <row r="154" spans="5:5" s="56" customFormat="1" ht="20.25">
      <c r="E154" s="67"/>
    </row>
    <row r="155" spans="5:5" s="56" customFormat="1" ht="20.25">
      <c r="E155" s="67"/>
    </row>
    <row r="156" spans="5:5" s="56" customFormat="1" ht="20.25">
      <c r="E156" s="67"/>
    </row>
    <row r="157" spans="5:5" s="56" customFormat="1" ht="20.25">
      <c r="E157" s="67"/>
    </row>
    <row r="158" spans="5:5" s="56" customFormat="1" ht="20.25">
      <c r="E158" s="67"/>
    </row>
    <row r="159" spans="5:5" s="56" customFormat="1" ht="20.25">
      <c r="E159" s="67"/>
    </row>
    <row r="160" spans="5:5" s="56" customFormat="1" ht="20.25">
      <c r="E160" s="67"/>
    </row>
    <row r="161" spans="5:5" s="56" customFormat="1" ht="20.25">
      <c r="E161" s="67"/>
    </row>
    <row r="162" spans="5:5" s="56" customFormat="1" ht="20.25">
      <c r="E162" s="67"/>
    </row>
    <row r="163" spans="5:5" s="56" customFormat="1" ht="20.25">
      <c r="E163" s="67"/>
    </row>
    <row r="164" spans="5:5" s="56" customFormat="1" ht="20.25">
      <c r="E164" s="67"/>
    </row>
    <row r="165" spans="5:5" s="56" customFormat="1" ht="20.25">
      <c r="E165" s="67"/>
    </row>
    <row r="166" spans="5:5" s="56" customFormat="1" ht="20.25">
      <c r="E166" s="67"/>
    </row>
    <row r="167" spans="5:5" s="56" customFormat="1" ht="20.25">
      <c r="E167" s="67"/>
    </row>
    <row r="168" spans="5:5" s="56" customFormat="1" ht="20.25">
      <c r="E168" s="67"/>
    </row>
    <row r="169" spans="5:5" s="56" customFormat="1" ht="20.25">
      <c r="E169" s="67"/>
    </row>
    <row r="170" spans="5:5" s="56" customFormat="1" ht="20.25">
      <c r="E170" s="67"/>
    </row>
    <row r="171" spans="5:5" s="56" customFormat="1" ht="20.25">
      <c r="E171" s="67"/>
    </row>
    <row r="172" spans="5:5" s="56" customFormat="1" ht="20.25">
      <c r="E172" s="67"/>
    </row>
    <row r="173" spans="5:5" s="56" customFormat="1" ht="20.25">
      <c r="E173" s="67"/>
    </row>
    <row r="174" spans="5:5" s="56" customFormat="1" ht="20.25">
      <c r="E174" s="67"/>
    </row>
    <row r="175" spans="5:5" s="56" customFormat="1" ht="20.25">
      <c r="E175" s="67"/>
    </row>
    <row r="176" spans="5:5" s="56" customFormat="1" ht="20.25">
      <c r="E176" s="67"/>
    </row>
    <row r="177" spans="5:5" s="56" customFormat="1" ht="20.25">
      <c r="E177" s="67"/>
    </row>
    <row r="178" spans="5:5" s="56" customFormat="1" ht="20.25">
      <c r="E178" s="67"/>
    </row>
    <row r="179" spans="5:5" s="56" customFormat="1" ht="20.25">
      <c r="E179" s="67"/>
    </row>
    <row r="180" spans="5:5" s="56" customFormat="1" ht="20.25">
      <c r="E180" s="67"/>
    </row>
    <row r="181" spans="5:5" s="56" customFormat="1" ht="20.25">
      <c r="E181" s="67"/>
    </row>
    <row r="182" spans="5:5" s="56" customFormat="1" ht="20.25">
      <c r="E182" s="67"/>
    </row>
    <row r="183" spans="5:5" s="56" customFormat="1" ht="20.25">
      <c r="E183" s="67"/>
    </row>
    <row r="184" spans="5:5" s="56" customFormat="1" ht="20.25">
      <c r="E184" s="67"/>
    </row>
    <row r="185" spans="5:5" s="56" customFormat="1" ht="20.25">
      <c r="E185" s="67"/>
    </row>
    <row r="186" spans="5:5" s="56" customFormat="1" ht="20.25">
      <c r="E186" s="67"/>
    </row>
    <row r="187" spans="5:5" s="56" customFormat="1" ht="20.25">
      <c r="E187" s="67"/>
    </row>
    <row r="188" spans="5:5" s="56" customFormat="1" ht="20.25">
      <c r="E188" s="67"/>
    </row>
    <row r="189" spans="5:5" s="56" customFormat="1" ht="20.25">
      <c r="E189" s="67"/>
    </row>
    <row r="190" spans="5:5" s="56" customFormat="1" ht="20.25">
      <c r="E190" s="67"/>
    </row>
    <row r="191" spans="5:5" s="56" customFormat="1" ht="20.25">
      <c r="E191" s="67"/>
    </row>
    <row r="192" spans="5:5" s="56" customFormat="1" ht="20.25">
      <c r="E192" s="67"/>
    </row>
    <row r="193" spans="5:5" s="56" customFormat="1" ht="20.25">
      <c r="E193" s="67"/>
    </row>
    <row r="194" spans="5:5" s="56" customFormat="1" ht="20.25">
      <c r="E194" s="67"/>
    </row>
    <row r="195" spans="5:5" s="56" customFormat="1" ht="20.25">
      <c r="E195" s="67"/>
    </row>
    <row r="196" spans="5:5" s="56" customFormat="1" ht="20.25">
      <c r="E196" s="67"/>
    </row>
    <row r="197" spans="5:5" s="56" customFormat="1" ht="20.25">
      <c r="E197" s="67"/>
    </row>
    <row r="198" spans="5:5" s="56" customFormat="1" ht="20.25">
      <c r="E198" s="67"/>
    </row>
    <row r="199" spans="5:5" s="1" customFormat="1">
      <c r="E199" s="33"/>
    </row>
    <row r="200" spans="5:5" s="1" customFormat="1">
      <c r="E200" s="33"/>
    </row>
    <row r="201" spans="5:5" s="1" customFormat="1">
      <c r="E201" s="33"/>
    </row>
    <row r="202" spans="5:5" s="1" customFormat="1">
      <c r="E202" s="33"/>
    </row>
    <row r="203" spans="5:5" s="1" customFormat="1">
      <c r="E203" s="33"/>
    </row>
    <row r="204" spans="5:5" s="1" customFormat="1">
      <c r="E204" s="33"/>
    </row>
    <row r="205" spans="5:5" s="1" customFormat="1">
      <c r="E205" s="33"/>
    </row>
    <row r="206" spans="5:5" s="1" customFormat="1">
      <c r="E206" s="33"/>
    </row>
    <row r="207" spans="5:5" s="1" customFormat="1">
      <c r="E207" s="33"/>
    </row>
    <row r="208" spans="5:5" s="1" customFormat="1">
      <c r="E208" s="33"/>
    </row>
    <row r="209" spans="5:5" s="1" customFormat="1">
      <c r="E209" s="33"/>
    </row>
    <row r="210" spans="5:5" s="1" customFormat="1">
      <c r="E210" s="33"/>
    </row>
    <row r="211" spans="5:5" s="1" customFormat="1">
      <c r="E211" s="33"/>
    </row>
    <row r="212" spans="5:5" s="1" customFormat="1">
      <c r="E212" s="33"/>
    </row>
    <row r="213" spans="5:5" s="1" customFormat="1">
      <c r="E213" s="33"/>
    </row>
    <row r="214" spans="5:5" s="1" customFormat="1">
      <c r="E214" s="33"/>
    </row>
    <row r="215" spans="5:5" s="1" customFormat="1">
      <c r="E215" s="33"/>
    </row>
    <row r="216" spans="5:5" s="1" customFormat="1">
      <c r="E216" s="33"/>
    </row>
    <row r="217" spans="5:5" s="1" customFormat="1">
      <c r="E217" s="33"/>
    </row>
    <row r="218" spans="5:5" s="1" customFormat="1">
      <c r="E218" s="33"/>
    </row>
    <row r="219" spans="5:5" s="1" customFormat="1">
      <c r="E219" s="33"/>
    </row>
    <row r="220" spans="5:5" s="1" customFormat="1">
      <c r="E220" s="33"/>
    </row>
    <row r="221" spans="5:5" s="1" customFormat="1">
      <c r="E221" s="33"/>
    </row>
    <row r="222" spans="5:5" s="1" customFormat="1">
      <c r="E222" s="33"/>
    </row>
    <row r="223" spans="5:5" s="1" customFormat="1">
      <c r="E223" s="33"/>
    </row>
    <row r="224" spans="5:5" s="1" customFormat="1">
      <c r="E224" s="33"/>
    </row>
    <row r="225" spans="5:5" s="1" customFormat="1">
      <c r="E225" s="33"/>
    </row>
    <row r="226" spans="5:5" s="1" customFormat="1">
      <c r="E226" s="33"/>
    </row>
    <row r="227" spans="5:5" s="1" customFormat="1">
      <c r="E227" s="33"/>
    </row>
    <row r="228" spans="5:5" s="1" customFormat="1">
      <c r="E228" s="33"/>
    </row>
    <row r="229" spans="5:5" s="1" customFormat="1">
      <c r="E229" s="33"/>
    </row>
    <row r="230" spans="5:5" s="1" customFormat="1">
      <c r="E230" s="33"/>
    </row>
    <row r="231" spans="5:5" s="1" customFormat="1">
      <c r="E231" s="33"/>
    </row>
    <row r="232" spans="5:5" s="1" customFormat="1">
      <c r="E232" s="33"/>
    </row>
    <row r="233" spans="5:5" s="1" customFormat="1">
      <c r="E233" s="33"/>
    </row>
    <row r="234" spans="5:5" s="1" customFormat="1">
      <c r="E234" s="33"/>
    </row>
    <row r="235" spans="5:5" s="1" customFormat="1">
      <c r="E235" s="33"/>
    </row>
    <row r="236" spans="5:5" s="1" customFormat="1">
      <c r="E236" s="33"/>
    </row>
    <row r="237" spans="5:5" s="1" customFormat="1">
      <c r="E237" s="33"/>
    </row>
    <row r="238" spans="5:5" s="1" customFormat="1">
      <c r="E238" s="33"/>
    </row>
    <row r="239" spans="5:5" s="1" customFormat="1">
      <c r="E239" s="33"/>
    </row>
    <row r="240" spans="5:5" s="1" customFormat="1">
      <c r="E240" s="33"/>
    </row>
    <row r="241" spans="5:5" s="1" customFormat="1">
      <c r="E241" s="33"/>
    </row>
    <row r="242" spans="5:5" s="1" customFormat="1">
      <c r="E242" s="33"/>
    </row>
    <row r="243" spans="5:5" s="1" customFormat="1">
      <c r="E243" s="33"/>
    </row>
    <row r="244" spans="5:5" s="1" customFormat="1">
      <c r="E244" s="33"/>
    </row>
    <row r="245" spans="5:5" s="1" customFormat="1">
      <c r="E245" s="33"/>
    </row>
    <row r="246" spans="5:5" s="1" customFormat="1">
      <c r="E246" s="33"/>
    </row>
    <row r="247" spans="5:5" s="1" customFormat="1">
      <c r="E247" s="33"/>
    </row>
    <row r="248" spans="5:5" s="1" customFormat="1">
      <c r="E248" s="33"/>
    </row>
    <row r="249" spans="5:5" s="1" customFormat="1">
      <c r="E249" s="33"/>
    </row>
    <row r="250" spans="5:5" s="1" customFormat="1">
      <c r="E250" s="33"/>
    </row>
    <row r="251" spans="5:5" s="1" customFormat="1">
      <c r="E251" s="33"/>
    </row>
    <row r="252" spans="5:5" s="1" customFormat="1">
      <c r="E252" s="33"/>
    </row>
    <row r="253" spans="5:5" s="1" customFormat="1">
      <c r="E253" s="33"/>
    </row>
    <row r="254" spans="5:5" s="1" customFormat="1">
      <c r="E254" s="33"/>
    </row>
    <row r="255" spans="5:5" s="1" customFormat="1">
      <c r="E255" s="33"/>
    </row>
    <row r="256" spans="5:5" s="1" customFormat="1">
      <c r="E256" s="33"/>
    </row>
    <row r="257" spans="5:5" s="1" customFormat="1">
      <c r="E257" s="33"/>
    </row>
    <row r="258" spans="5:5" s="1" customFormat="1">
      <c r="E258" s="33"/>
    </row>
    <row r="259" spans="5:5" s="1" customFormat="1">
      <c r="E259" s="33"/>
    </row>
    <row r="260" spans="5:5" s="1" customFormat="1">
      <c r="E260" s="33"/>
    </row>
    <row r="261" spans="5:5" s="1" customFormat="1">
      <c r="E261" s="33"/>
    </row>
    <row r="262" spans="5:5" s="1" customFormat="1">
      <c r="E262" s="33"/>
    </row>
    <row r="263" spans="5:5" s="1" customFormat="1">
      <c r="E263" s="33"/>
    </row>
    <row r="264" spans="5:5" s="1" customFormat="1">
      <c r="E264" s="33"/>
    </row>
    <row r="265" spans="5:5" s="1" customFormat="1">
      <c r="E265" s="33"/>
    </row>
    <row r="266" spans="5:5" s="1" customFormat="1">
      <c r="E266" s="33"/>
    </row>
    <row r="267" spans="5:5" s="1" customFormat="1">
      <c r="E267" s="33"/>
    </row>
    <row r="268" spans="5:5" s="1" customFormat="1">
      <c r="E268" s="33"/>
    </row>
    <row r="269" spans="5:5" s="1" customFormat="1">
      <c r="E269" s="33"/>
    </row>
    <row r="270" spans="5:5" s="1" customFormat="1">
      <c r="E270" s="33"/>
    </row>
    <row r="271" spans="5:5" s="1" customFormat="1">
      <c r="E271" s="33"/>
    </row>
    <row r="272" spans="5:5" s="1" customFormat="1">
      <c r="E272" s="33"/>
    </row>
    <row r="273" spans="5:5" s="1" customFormat="1">
      <c r="E273" s="33"/>
    </row>
    <row r="274" spans="5:5" s="1" customFormat="1">
      <c r="E274" s="33"/>
    </row>
    <row r="275" spans="5:5" s="1" customFormat="1">
      <c r="E275" s="33"/>
    </row>
    <row r="276" spans="5:5" s="1" customFormat="1">
      <c r="E276" s="33"/>
    </row>
    <row r="277" spans="5:5" s="1" customFormat="1">
      <c r="E277" s="33"/>
    </row>
    <row r="278" spans="5:5" s="1" customFormat="1">
      <c r="E278" s="33"/>
    </row>
    <row r="279" spans="5:5" s="1" customFormat="1">
      <c r="E279" s="33"/>
    </row>
    <row r="280" spans="5:5" s="1" customFormat="1">
      <c r="E280" s="33"/>
    </row>
    <row r="281" spans="5:5" s="1" customFormat="1">
      <c r="E281" s="33"/>
    </row>
    <row r="282" spans="5:5" s="1" customFormat="1">
      <c r="E282" s="33"/>
    </row>
    <row r="283" spans="5:5" s="1" customFormat="1">
      <c r="E283" s="33"/>
    </row>
    <row r="284" spans="5:5" s="1" customFormat="1">
      <c r="E284" s="33"/>
    </row>
    <row r="285" spans="5:5" s="1" customFormat="1">
      <c r="E285" s="33"/>
    </row>
    <row r="286" spans="5:5" s="1" customFormat="1">
      <c r="E286" s="33"/>
    </row>
    <row r="287" spans="5:5" s="1" customFormat="1">
      <c r="E287" s="33"/>
    </row>
    <row r="288" spans="5:5" s="1" customFormat="1">
      <c r="E288" s="33"/>
    </row>
    <row r="289" spans="5:5" s="1" customFormat="1">
      <c r="E289" s="33"/>
    </row>
    <row r="290" spans="5:5" s="1" customFormat="1">
      <c r="E290" s="33"/>
    </row>
    <row r="291" spans="5:5" s="1" customFormat="1">
      <c r="E291" s="33"/>
    </row>
    <row r="292" spans="5:5" s="1" customFormat="1">
      <c r="E292" s="33"/>
    </row>
    <row r="293" spans="5:5" s="1" customFormat="1">
      <c r="E293" s="33"/>
    </row>
    <row r="294" spans="5:5" s="1" customFormat="1">
      <c r="E294" s="33"/>
    </row>
    <row r="295" spans="5:5" s="1" customFormat="1">
      <c r="E295" s="33"/>
    </row>
    <row r="296" spans="5:5" s="1" customFormat="1">
      <c r="E296" s="33"/>
    </row>
    <row r="297" spans="5:5" s="1" customFormat="1">
      <c r="E297" s="33"/>
    </row>
    <row r="298" spans="5:5" s="1" customFormat="1">
      <c r="E298" s="33"/>
    </row>
    <row r="299" spans="5:5" s="1" customFormat="1">
      <c r="E299" s="33"/>
    </row>
    <row r="300" spans="5:5" s="1" customFormat="1">
      <c r="E300" s="33"/>
    </row>
    <row r="301" spans="5:5" s="1" customFormat="1">
      <c r="E301" s="33"/>
    </row>
    <row r="302" spans="5:5" s="1" customFormat="1">
      <c r="E302" s="33"/>
    </row>
    <row r="303" spans="5:5" s="1" customFormat="1">
      <c r="E303" s="33"/>
    </row>
    <row r="304" spans="5:5" s="1" customFormat="1">
      <c r="E304" s="33"/>
    </row>
    <row r="305" spans="5:5" s="1" customFormat="1">
      <c r="E305" s="33"/>
    </row>
    <row r="306" spans="5:5" s="1" customFormat="1">
      <c r="E306" s="33"/>
    </row>
    <row r="307" spans="5:5" s="1" customFormat="1">
      <c r="E307" s="33"/>
    </row>
    <row r="308" spans="5:5" s="1" customFormat="1">
      <c r="E308" s="33"/>
    </row>
    <row r="309" spans="5:5" s="1" customFormat="1">
      <c r="E309" s="33"/>
    </row>
    <row r="310" spans="5:5" s="1" customFormat="1">
      <c r="E310" s="33"/>
    </row>
    <row r="311" spans="5:5" s="1" customFormat="1">
      <c r="E311" s="33"/>
    </row>
    <row r="312" spans="5:5" s="1" customFormat="1">
      <c r="E312" s="33"/>
    </row>
    <row r="313" spans="5:5" s="1" customFormat="1">
      <c r="E313" s="33"/>
    </row>
    <row r="314" spans="5:5" s="1" customFormat="1">
      <c r="E314" s="33"/>
    </row>
    <row r="315" spans="5:5" s="1" customFormat="1">
      <c r="E315" s="33"/>
    </row>
    <row r="316" spans="5:5" s="1" customFormat="1">
      <c r="E316" s="33"/>
    </row>
    <row r="317" spans="5:5" s="1" customFormat="1">
      <c r="E317" s="33"/>
    </row>
    <row r="318" spans="5:5" s="1" customFormat="1">
      <c r="E318" s="33"/>
    </row>
    <row r="319" spans="5:5" s="1" customFormat="1">
      <c r="E319" s="33"/>
    </row>
    <row r="320" spans="5:5" s="1" customFormat="1">
      <c r="E320" s="33"/>
    </row>
    <row r="321" spans="5:5" s="1" customFormat="1">
      <c r="E321" s="33"/>
    </row>
    <row r="322" spans="5:5" s="1" customFormat="1">
      <c r="E322" s="33"/>
    </row>
    <row r="323" spans="5:5" s="1" customFormat="1">
      <c r="E323" s="33"/>
    </row>
    <row r="324" spans="5:5" s="1" customFormat="1">
      <c r="E324" s="33"/>
    </row>
    <row r="325" spans="5:5" s="1" customFormat="1">
      <c r="E325" s="33"/>
    </row>
    <row r="326" spans="5:5" s="1" customFormat="1">
      <c r="E326" s="33"/>
    </row>
    <row r="327" spans="5:5" s="1" customFormat="1">
      <c r="E327" s="33"/>
    </row>
    <row r="328" spans="5:5" s="1" customFormat="1">
      <c r="E328" s="33"/>
    </row>
    <row r="329" spans="5:5" s="1" customFormat="1">
      <c r="E329" s="33"/>
    </row>
    <row r="330" spans="5:5" s="1" customFormat="1">
      <c r="E330" s="33"/>
    </row>
    <row r="331" spans="5:5" s="1" customFormat="1">
      <c r="E331" s="33"/>
    </row>
    <row r="332" spans="5:5" s="1" customFormat="1">
      <c r="E332" s="33"/>
    </row>
    <row r="333" spans="5:5" s="1" customFormat="1">
      <c r="E333" s="33"/>
    </row>
    <row r="334" spans="5:5" s="1" customFormat="1">
      <c r="E334" s="33"/>
    </row>
    <row r="335" spans="5:5" s="1" customFormat="1">
      <c r="E335" s="33"/>
    </row>
    <row r="336" spans="5:5" s="1" customFormat="1">
      <c r="E336" s="33"/>
    </row>
    <row r="337" spans="5:5" s="1" customFormat="1">
      <c r="E337" s="33"/>
    </row>
    <row r="338" spans="5:5" s="1" customFormat="1">
      <c r="E338" s="33"/>
    </row>
    <row r="339" spans="5:5" s="1" customFormat="1">
      <c r="E339" s="33"/>
    </row>
    <row r="340" spans="5:5" s="1" customFormat="1">
      <c r="E340" s="33"/>
    </row>
    <row r="341" spans="5:5" s="1" customFormat="1">
      <c r="E341" s="33"/>
    </row>
    <row r="342" spans="5:5" s="1" customFormat="1">
      <c r="E342" s="33"/>
    </row>
    <row r="343" spans="5:5" s="1" customFormat="1">
      <c r="E343" s="33"/>
    </row>
    <row r="344" spans="5:5" s="1" customFormat="1">
      <c r="E344" s="33"/>
    </row>
    <row r="345" spans="5:5" s="1" customFormat="1">
      <c r="E345" s="33"/>
    </row>
    <row r="346" spans="5:5" s="1" customFormat="1">
      <c r="E346" s="33"/>
    </row>
    <row r="347" spans="5:5" s="1" customFormat="1">
      <c r="E347" s="33"/>
    </row>
    <row r="348" spans="5:5" s="1" customFormat="1">
      <c r="E348" s="33"/>
    </row>
    <row r="349" spans="5:5" s="1" customFormat="1">
      <c r="E349" s="33"/>
    </row>
    <row r="350" spans="5:5" s="1" customFormat="1">
      <c r="E350" s="33"/>
    </row>
    <row r="351" spans="5:5" s="1" customFormat="1">
      <c r="E351" s="33"/>
    </row>
    <row r="352" spans="5:5" s="1" customFormat="1">
      <c r="E352" s="33"/>
    </row>
    <row r="353" spans="5:5" s="1" customFormat="1">
      <c r="E353" s="33"/>
    </row>
    <row r="354" spans="5:5" s="1" customFormat="1">
      <c r="E354" s="33"/>
    </row>
    <row r="355" spans="5:5" s="1" customFormat="1">
      <c r="E355" s="33"/>
    </row>
    <row r="356" spans="5:5" s="1" customFormat="1">
      <c r="E356" s="33"/>
    </row>
    <row r="357" spans="5:5" s="1" customFormat="1">
      <c r="E357" s="33"/>
    </row>
    <row r="358" spans="5:5" s="1" customFormat="1">
      <c r="E358" s="33"/>
    </row>
    <row r="359" spans="5:5" s="1" customFormat="1">
      <c r="E359" s="33"/>
    </row>
    <row r="360" spans="5:5" s="1" customFormat="1">
      <c r="E360" s="33"/>
    </row>
    <row r="361" spans="5:5" s="1" customFormat="1">
      <c r="E361" s="33"/>
    </row>
    <row r="362" spans="5:5" s="1" customFormat="1">
      <c r="E362" s="33"/>
    </row>
    <row r="363" spans="5:5" s="1" customFormat="1">
      <c r="E363" s="33"/>
    </row>
    <row r="364" spans="5:5" s="1" customFormat="1">
      <c r="E364" s="33"/>
    </row>
    <row r="365" spans="5:5" s="1" customFormat="1">
      <c r="E365" s="33"/>
    </row>
    <row r="366" spans="5:5" s="1" customFormat="1">
      <c r="E366" s="33"/>
    </row>
    <row r="367" spans="5:5" s="1" customFormat="1">
      <c r="E367" s="33"/>
    </row>
    <row r="368" spans="5:5" s="1" customFormat="1">
      <c r="E368" s="33"/>
    </row>
    <row r="369" spans="5:5" s="1" customFormat="1">
      <c r="E369" s="33"/>
    </row>
    <row r="370" spans="5:5" s="1" customFormat="1">
      <c r="E370" s="33"/>
    </row>
    <row r="371" spans="5:5" s="1" customFormat="1">
      <c r="E371" s="33"/>
    </row>
    <row r="372" spans="5:5" s="1" customFormat="1">
      <c r="E372" s="33"/>
    </row>
    <row r="373" spans="5:5" s="1" customFormat="1">
      <c r="E373" s="33"/>
    </row>
    <row r="374" spans="5:5" s="1" customFormat="1">
      <c r="E374" s="33"/>
    </row>
    <row r="375" spans="5:5" s="1" customFormat="1">
      <c r="E375" s="33"/>
    </row>
    <row r="376" spans="5:5" s="1" customFormat="1">
      <c r="E376" s="33"/>
    </row>
    <row r="377" spans="5:5" s="1" customFormat="1">
      <c r="E377" s="33"/>
    </row>
    <row r="378" spans="5:5" s="1" customFormat="1">
      <c r="E378" s="33"/>
    </row>
    <row r="379" spans="5:5" s="1" customFormat="1">
      <c r="E379" s="33"/>
    </row>
    <row r="380" spans="5:5" s="1" customFormat="1">
      <c r="E380" s="33"/>
    </row>
    <row r="381" spans="5:5" s="1" customFormat="1">
      <c r="E381" s="33"/>
    </row>
    <row r="382" spans="5:5" s="1" customFormat="1">
      <c r="E382" s="33"/>
    </row>
    <row r="383" spans="5:5" s="1" customFormat="1">
      <c r="E383" s="33"/>
    </row>
    <row r="384" spans="5:5" s="1" customFormat="1">
      <c r="E384" s="33"/>
    </row>
    <row r="385" spans="5:5" s="1" customFormat="1">
      <c r="E385" s="33"/>
    </row>
    <row r="386" spans="5:5" s="1" customFormat="1">
      <c r="E386" s="33"/>
    </row>
    <row r="387" spans="5:5" s="1" customFormat="1">
      <c r="E387" s="33"/>
    </row>
    <row r="388" spans="5:5" s="1" customFormat="1">
      <c r="E388" s="33"/>
    </row>
    <row r="389" spans="5:5" s="1" customFormat="1">
      <c r="E389" s="33"/>
    </row>
    <row r="390" spans="5:5" s="1" customFormat="1">
      <c r="E390" s="33"/>
    </row>
    <row r="391" spans="5:5" s="1" customFormat="1">
      <c r="E391" s="33"/>
    </row>
    <row r="392" spans="5:5" s="1" customFormat="1">
      <c r="E392" s="33"/>
    </row>
    <row r="393" spans="5:5" s="1" customFormat="1">
      <c r="E393" s="33"/>
    </row>
    <row r="394" spans="5:5" s="1" customFormat="1">
      <c r="E394" s="33"/>
    </row>
    <row r="395" spans="5:5" s="1" customFormat="1">
      <c r="E395" s="33"/>
    </row>
    <row r="396" spans="5:5" s="1" customFormat="1">
      <c r="E396" s="33"/>
    </row>
    <row r="397" spans="5:5" s="1" customFormat="1">
      <c r="E397" s="33"/>
    </row>
    <row r="398" spans="5:5" s="1" customFormat="1">
      <c r="E398" s="33"/>
    </row>
    <row r="399" spans="5:5" s="1" customFormat="1">
      <c r="E399" s="33"/>
    </row>
    <row r="400" spans="5:5" s="1" customFormat="1">
      <c r="E400" s="33"/>
    </row>
    <row r="401" spans="5:5" s="1" customFormat="1">
      <c r="E401" s="33"/>
    </row>
    <row r="402" spans="5:5" s="1" customFormat="1">
      <c r="E402" s="33"/>
    </row>
    <row r="403" spans="5:5" s="1" customFormat="1">
      <c r="E403" s="33"/>
    </row>
    <row r="404" spans="5:5" s="1" customFormat="1">
      <c r="E404" s="33"/>
    </row>
    <row r="405" spans="5:5" s="1" customFormat="1">
      <c r="E405" s="33"/>
    </row>
    <row r="406" spans="5:5" s="1" customFormat="1">
      <c r="E406" s="33"/>
    </row>
    <row r="407" spans="5:5" s="1" customFormat="1">
      <c r="E407" s="33"/>
    </row>
    <row r="408" spans="5:5" s="1" customFormat="1">
      <c r="E408" s="33"/>
    </row>
    <row r="409" spans="5:5" s="1" customFormat="1">
      <c r="E409" s="33"/>
    </row>
    <row r="410" spans="5:5" s="1" customFormat="1">
      <c r="E410" s="33"/>
    </row>
    <row r="411" spans="5:5" s="1" customFormat="1">
      <c r="E411" s="33"/>
    </row>
    <row r="412" spans="5:5" s="1" customFormat="1">
      <c r="E412" s="33"/>
    </row>
    <row r="413" spans="5:5" s="1" customFormat="1">
      <c r="E413" s="33"/>
    </row>
    <row r="414" spans="5:5" s="1" customFormat="1">
      <c r="E414" s="33"/>
    </row>
    <row r="415" spans="5:5" s="1" customFormat="1">
      <c r="E415" s="33"/>
    </row>
    <row r="416" spans="5:5" s="1" customFormat="1">
      <c r="E416" s="33"/>
    </row>
    <row r="417" spans="5:5" s="1" customFormat="1">
      <c r="E417" s="33"/>
    </row>
    <row r="418" spans="5:5" s="1" customFormat="1">
      <c r="E418" s="33"/>
    </row>
    <row r="419" spans="5:5" s="1" customFormat="1">
      <c r="E419" s="33"/>
    </row>
    <row r="420" spans="5:5" s="1" customFormat="1">
      <c r="E420" s="33"/>
    </row>
    <row r="421" spans="5:5" s="1" customFormat="1">
      <c r="E421" s="33"/>
    </row>
    <row r="422" spans="5:5" s="1" customFormat="1">
      <c r="E422" s="33"/>
    </row>
    <row r="423" spans="5:5" s="1" customFormat="1">
      <c r="E423" s="33"/>
    </row>
    <row r="424" spans="5:5" s="1" customFormat="1">
      <c r="E424" s="33"/>
    </row>
    <row r="425" spans="5:5" s="1" customFormat="1">
      <c r="E425" s="33"/>
    </row>
    <row r="426" spans="5:5" s="1" customFormat="1">
      <c r="E426" s="33"/>
    </row>
    <row r="427" spans="5:5" s="1" customFormat="1">
      <c r="E427" s="33"/>
    </row>
    <row r="428" spans="5:5" s="1" customFormat="1">
      <c r="E428" s="33"/>
    </row>
    <row r="429" spans="5:5" s="1" customFormat="1">
      <c r="E429" s="33"/>
    </row>
    <row r="430" spans="5:5" s="1" customFormat="1">
      <c r="E430" s="33"/>
    </row>
    <row r="431" spans="5:5" s="1" customFormat="1">
      <c r="E431" s="33"/>
    </row>
    <row r="432" spans="5:5" s="1" customFormat="1">
      <c r="E432" s="33"/>
    </row>
    <row r="433" spans="5:5" s="1" customFormat="1">
      <c r="E433" s="33"/>
    </row>
    <row r="434" spans="5:5" s="1" customFormat="1">
      <c r="E434" s="33"/>
    </row>
    <row r="435" spans="5:5" s="1" customFormat="1">
      <c r="E435" s="33"/>
    </row>
    <row r="436" spans="5:5" s="1" customFormat="1">
      <c r="E436" s="33"/>
    </row>
    <row r="437" spans="5:5" s="1" customFormat="1">
      <c r="E437" s="33"/>
    </row>
    <row r="438" spans="5:5" s="1" customFormat="1">
      <c r="E438" s="33"/>
    </row>
    <row r="439" spans="5:5" s="1" customFormat="1">
      <c r="E439" s="33"/>
    </row>
    <row r="440" spans="5:5" s="1" customFormat="1">
      <c r="E440" s="33"/>
    </row>
    <row r="441" spans="5:5" s="1" customFormat="1">
      <c r="E441" s="33"/>
    </row>
    <row r="442" spans="5:5" s="1" customFormat="1">
      <c r="E442" s="33"/>
    </row>
    <row r="443" spans="5:5" s="1" customFormat="1">
      <c r="E443" s="33"/>
    </row>
    <row r="444" spans="5:5" s="1" customFormat="1">
      <c r="E444" s="33"/>
    </row>
    <row r="445" spans="5:5" s="1" customFormat="1">
      <c r="E445" s="33"/>
    </row>
    <row r="446" spans="5:5" s="1" customFormat="1">
      <c r="E446" s="33"/>
    </row>
    <row r="447" spans="5:5" s="1" customFormat="1">
      <c r="E447" s="33"/>
    </row>
    <row r="448" spans="5:5" s="1" customFormat="1">
      <c r="E448" s="33"/>
    </row>
    <row r="449" spans="5:5" s="1" customFormat="1">
      <c r="E449" s="33"/>
    </row>
    <row r="450" spans="5:5" s="1" customFormat="1">
      <c r="E450" s="33"/>
    </row>
    <row r="451" spans="5:5" s="1" customFormat="1">
      <c r="E451" s="33"/>
    </row>
    <row r="452" spans="5:5" s="1" customFormat="1">
      <c r="E452" s="33"/>
    </row>
    <row r="453" spans="5:5" s="1" customFormat="1">
      <c r="E453" s="33"/>
    </row>
    <row r="454" spans="5:5" s="1" customFormat="1">
      <c r="E454" s="33"/>
    </row>
    <row r="455" spans="5:5" s="1" customFormat="1">
      <c r="E455" s="33"/>
    </row>
    <row r="456" spans="5:5" s="1" customFormat="1">
      <c r="E456" s="33"/>
    </row>
    <row r="457" spans="5:5" s="1" customFormat="1">
      <c r="E457" s="33"/>
    </row>
    <row r="458" spans="5:5" s="1" customFormat="1">
      <c r="E458" s="33"/>
    </row>
    <row r="459" spans="5:5" s="1" customFormat="1">
      <c r="E459" s="33"/>
    </row>
    <row r="460" spans="5:5" s="1" customFormat="1">
      <c r="E460" s="33"/>
    </row>
    <row r="461" spans="5:5" s="1" customFormat="1">
      <c r="E461" s="33"/>
    </row>
    <row r="462" spans="5:5" s="1" customFormat="1">
      <c r="E462" s="33"/>
    </row>
    <row r="463" spans="5:5" s="1" customFormat="1">
      <c r="E463" s="33"/>
    </row>
    <row r="464" spans="5:5" s="1" customFormat="1">
      <c r="E464" s="33"/>
    </row>
    <row r="465" spans="5:5" s="1" customFormat="1">
      <c r="E465" s="33"/>
    </row>
    <row r="466" spans="5:5" s="1" customFormat="1">
      <c r="E466" s="33"/>
    </row>
    <row r="467" spans="5:5" s="1" customFormat="1">
      <c r="E467" s="33"/>
    </row>
    <row r="468" spans="5:5" s="1" customFormat="1">
      <c r="E468" s="33"/>
    </row>
    <row r="469" spans="5:5" s="1" customFormat="1">
      <c r="E469" s="33"/>
    </row>
    <row r="470" spans="5:5" s="1" customFormat="1">
      <c r="E470" s="33"/>
    </row>
    <row r="471" spans="5:5" s="1" customFormat="1">
      <c r="E471" s="33"/>
    </row>
    <row r="472" spans="5:5" s="1" customFormat="1">
      <c r="E472" s="33"/>
    </row>
    <row r="473" spans="5:5" s="1" customFormat="1">
      <c r="E473" s="33"/>
    </row>
    <row r="474" spans="5:5" s="1" customFormat="1">
      <c r="E474" s="33"/>
    </row>
    <row r="475" spans="5:5" s="1" customFormat="1">
      <c r="E475" s="33"/>
    </row>
    <row r="476" spans="5:5" s="1" customFormat="1">
      <c r="E476" s="33"/>
    </row>
    <row r="477" spans="5:5" s="1" customFormat="1">
      <c r="E477" s="33"/>
    </row>
    <row r="478" spans="5:5" s="1" customFormat="1">
      <c r="E478" s="33"/>
    </row>
    <row r="479" spans="5:5" s="1" customFormat="1">
      <c r="E479" s="33"/>
    </row>
    <row r="480" spans="5:5" s="1" customFormat="1">
      <c r="E480" s="33"/>
    </row>
    <row r="481" spans="5:5" s="1" customFormat="1">
      <c r="E481" s="33"/>
    </row>
    <row r="482" spans="5:5" s="1" customFormat="1">
      <c r="E482" s="33"/>
    </row>
    <row r="483" spans="5:5" s="1" customFormat="1">
      <c r="E483" s="33"/>
    </row>
    <row r="484" spans="5:5" s="1" customFormat="1">
      <c r="E484" s="33"/>
    </row>
    <row r="485" spans="5:5" s="1" customFormat="1">
      <c r="E485" s="33"/>
    </row>
    <row r="486" spans="5:5" s="1" customFormat="1">
      <c r="E486" s="33"/>
    </row>
    <row r="487" spans="5:5" s="1" customFormat="1">
      <c r="E487" s="33"/>
    </row>
    <row r="488" spans="5:5" s="1" customFormat="1">
      <c r="E488" s="33"/>
    </row>
    <row r="489" spans="5:5" s="1" customFormat="1">
      <c r="E489" s="33"/>
    </row>
    <row r="490" spans="5:5" s="1" customFormat="1">
      <c r="E490" s="33"/>
    </row>
    <row r="491" spans="5:5" s="1" customFormat="1">
      <c r="E491" s="33"/>
    </row>
    <row r="492" spans="5:5" s="1" customFormat="1">
      <c r="E492" s="33"/>
    </row>
    <row r="493" spans="5:5" s="1" customFormat="1">
      <c r="E493" s="33"/>
    </row>
    <row r="494" spans="5:5" s="1" customFormat="1">
      <c r="E494" s="33"/>
    </row>
    <row r="495" spans="5:5" s="1" customFormat="1">
      <c r="E495" s="33"/>
    </row>
    <row r="496" spans="5:5" s="1" customFormat="1">
      <c r="E496" s="33"/>
    </row>
    <row r="497" spans="5:5" s="1" customFormat="1">
      <c r="E497" s="33"/>
    </row>
    <row r="498" spans="5:5" s="1" customFormat="1">
      <c r="E498" s="33"/>
    </row>
    <row r="499" spans="5:5" s="1" customFormat="1">
      <c r="E499" s="33"/>
    </row>
    <row r="500" spans="5:5" s="1" customFormat="1">
      <c r="E500" s="33"/>
    </row>
    <row r="501" spans="5:5" s="1" customFormat="1">
      <c r="E501" s="33"/>
    </row>
    <row r="502" spans="5:5" s="1" customFormat="1">
      <c r="E502" s="33"/>
    </row>
    <row r="503" spans="5:5" s="1" customFormat="1">
      <c r="E503" s="33"/>
    </row>
    <row r="504" spans="5:5" s="1" customFormat="1">
      <c r="E504" s="33"/>
    </row>
    <row r="505" spans="5:5" s="1" customFormat="1">
      <c r="E505" s="33"/>
    </row>
    <row r="506" spans="5:5" s="1" customFormat="1">
      <c r="E506" s="33"/>
    </row>
    <row r="507" spans="5:5" s="1" customFormat="1">
      <c r="E507" s="33"/>
    </row>
    <row r="508" spans="5:5" s="1" customFormat="1">
      <c r="E508" s="33"/>
    </row>
    <row r="509" spans="5:5" s="1" customFormat="1">
      <c r="E509" s="33"/>
    </row>
    <row r="510" spans="5:5" s="1" customFormat="1">
      <c r="E510" s="33"/>
    </row>
    <row r="511" spans="5:5" s="1" customFormat="1">
      <c r="E511" s="33"/>
    </row>
    <row r="512" spans="5:5" s="1" customFormat="1">
      <c r="E512" s="33"/>
    </row>
    <row r="513" spans="5:5" s="1" customFormat="1">
      <c r="E513" s="33"/>
    </row>
    <row r="514" spans="5:5" s="1" customFormat="1">
      <c r="E514" s="33"/>
    </row>
    <row r="515" spans="5:5" s="1" customFormat="1">
      <c r="E515" s="33"/>
    </row>
    <row r="516" spans="5:5" s="1" customFormat="1">
      <c r="E516" s="33"/>
    </row>
    <row r="517" spans="5:5" s="1" customFormat="1">
      <c r="E517" s="33"/>
    </row>
    <row r="518" spans="5:5" s="1" customFormat="1">
      <c r="E518" s="33"/>
    </row>
    <row r="519" spans="5:5" s="1" customFormat="1">
      <c r="E519" s="33"/>
    </row>
    <row r="520" spans="5:5" s="1" customFormat="1">
      <c r="E520" s="33"/>
    </row>
    <row r="521" spans="5:5" s="1" customFormat="1">
      <c r="E521" s="33"/>
    </row>
    <row r="522" spans="5:5" s="1" customFormat="1">
      <c r="E522" s="33"/>
    </row>
    <row r="523" spans="5:5" s="1" customFormat="1">
      <c r="E523" s="33"/>
    </row>
    <row r="524" spans="5:5" s="1" customFormat="1">
      <c r="E524" s="33"/>
    </row>
    <row r="525" spans="5:5" s="1" customFormat="1">
      <c r="E525" s="33"/>
    </row>
    <row r="526" spans="5:5" s="1" customFormat="1">
      <c r="E526" s="33"/>
    </row>
    <row r="527" spans="5:5" s="1" customFormat="1">
      <c r="E527" s="33"/>
    </row>
    <row r="528" spans="5:5" s="1" customFormat="1">
      <c r="E528" s="33"/>
    </row>
    <row r="529" spans="5:5" s="1" customFormat="1">
      <c r="E529" s="33"/>
    </row>
    <row r="530" spans="5:5" s="1" customFormat="1">
      <c r="E530" s="33"/>
    </row>
    <row r="531" spans="5:5" s="1" customFormat="1">
      <c r="E531" s="33"/>
    </row>
    <row r="532" spans="5:5" s="1" customFormat="1">
      <c r="E532" s="33"/>
    </row>
    <row r="533" spans="5:5" s="1" customFormat="1">
      <c r="E533" s="33"/>
    </row>
    <row r="534" spans="5:5" s="1" customFormat="1">
      <c r="E534" s="33"/>
    </row>
    <row r="535" spans="5:5" s="1" customFormat="1">
      <c r="E535" s="33"/>
    </row>
    <row r="536" spans="5:5" s="1" customFormat="1">
      <c r="E536" s="33"/>
    </row>
    <row r="537" spans="5:5" s="1" customFormat="1">
      <c r="E537" s="33"/>
    </row>
    <row r="538" spans="5:5" s="1" customFormat="1">
      <c r="E538" s="33"/>
    </row>
    <row r="539" spans="5:5" s="1" customFormat="1">
      <c r="E539" s="33"/>
    </row>
    <row r="540" spans="5:5" s="1" customFormat="1">
      <c r="E540" s="33"/>
    </row>
    <row r="541" spans="5:5" s="1" customFormat="1">
      <c r="E541" s="33"/>
    </row>
    <row r="542" spans="5:5" s="1" customFormat="1">
      <c r="E542" s="33"/>
    </row>
    <row r="543" spans="5:5" s="1" customFormat="1">
      <c r="E543" s="33"/>
    </row>
    <row r="544" spans="5:5" s="1" customFormat="1">
      <c r="E544" s="33"/>
    </row>
    <row r="545" spans="5:5" s="1" customFormat="1">
      <c r="E545" s="33"/>
    </row>
    <row r="546" spans="5:5" s="1" customFormat="1">
      <c r="E546" s="33"/>
    </row>
    <row r="547" spans="5:5" s="1" customFormat="1">
      <c r="E547" s="33"/>
    </row>
    <row r="548" spans="5:5" s="1" customFormat="1">
      <c r="E548" s="33"/>
    </row>
    <row r="549" spans="5:5" s="1" customFormat="1">
      <c r="E549" s="33"/>
    </row>
    <row r="550" spans="5:5" s="1" customFormat="1">
      <c r="E550" s="33"/>
    </row>
    <row r="551" spans="5:5" s="1" customFormat="1">
      <c r="E551" s="33"/>
    </row>
    <row r="552" spans="5:5" s="1" customFormat="1">
      <c r="E552" s="33"/>
    </row>
    <row r="553" spans="5:5" s="1" customFormat="1">
      <c r="E553" s="33"/>
    </row>
    <row r="554" spans="5:5" s="1" customFormat="1">
      <c r="E554" s="33"/>
    </row>
    <row r="555" spans="5:5" s="1" customFormat="1">
      <c r="E555" s="33"/>
    </row>
    <row r="556" spans="5:5" s="1" customFormat="1">
      <c r="E556" s="33"/>
    </row>
    <row r="557" spans="5:5" s="1" customFormat="1">
      <c r="E557" s="33"/>
    </row>
    <row r="558" spans="5:5" s="1" customFormat="1">
      <c r="E558" s="33"/>
    </row>
    <row r="559" spans="5:5" s="1" customFormat="1">
      <c r="E559" s="33"/>
    </row>
    <row r="560" spans="5:5" s="1" customFormat="1">
      <c r="E560" s="33"/>
    </row>
    <row r="561" spans="5:5" s="1" customFormat="1">
      <c r="E561" s="33"/>
    </row>
    <row r="562" spans="5:5" s="1" customFormat="1">
      <c r="E562" s="33"/>
    </row>
    <row r="563" spans="5:5" s="1" customFormat="1">
      <c r="E563" s="33"/>
    </row>
    <row r="564" spans="5:5" s="1" customFormat="1">
      <c r="E564" s="33"/>
    </row>
    <row r="565" spans="5:5" s="1" customFormat="1">
      <c r="E565" s="33"/>
    </row>
    <row r="566" spans="5:5" s="1" customFormat="1">
      <c r="E566" s="33"/>
    </row>
    <row r="567" spans="5:5" s="1" customFormat="1">
      <c r="E567" s="33"/>
    </row>
    <row r="568" spans="5:5" s="1" customFormat="1">
      <c r="E568" s="33"/>
    </row>
    <row r="569" spans="5:5" s="1" customFormat="1">
      <c r="E569" s="33"/>
    </row>
    <row r="570" spans="5:5" s="1" customFormat="1">
      <c r="E570" s="33"/>
    </row>
    <row r="571" spans="5:5" s="1" customFormat="1">
      <c r="E571" s="33"/>
    </row>
    <row r="572" spans="5:5" s="1" customFormat="1">
      <c r="E572" s="33"/>
    </row>
    <row r="573" spans="5:5" s="1" customFormat="1">
      <c r="E573" s="33"/>
    </row>
    <row r="574" spans="5:5" s="1" customFormat="1">
      <c r="E574" s="33"/>
    </row>
    <row r="575" spans="5:5" s="1" customFormat="1">
      <c r="E575" s="33"/>
    </row>
    <row r="576" spans="5:5" s="1" customFormat="1">
      <c r="E576" s="33"/>
    </row>
    <row r="577" spans="5:5" s="1" customFormat="1">
      <c r="E577" s="33"/>
    </row>
    <row r="578" spans="5:5" s="1" customFormat="1">
      <c r="E578" s="33"/>
    </row>
    <row r="579" spans="5:5" s="1" customFormat="1">
      <c r="E579" s="33"/>
    </row>
    <row r="580" spans="5:5" s="1" customFormat="1">
      <c r="E580" s="33"/>
    </row>
    <row r="581" spans="5:5" s="1" customFormat="1">
      <c r="E581" s="33"/>
    </row>
    <row r="582" spans="5:5" s="1" customFormat="1">
      <c r="E582" s="33"/>
    </row>
    <row r="583" spans="5:5" s="1" customFormat="1">
      <c r="E583" s="33"/>
    </row>
    <row r="584" spans="5:5" s="1" customFormat="1">
      <c r="E584" s="33"/>
    </row>
    <row r="585" spans="5:5" s="1" customFormat="1">
      <c r="E585" s="33"/>
    </row>
    <row r="586" spans="5:5" s="1" customFormat="1">
      <c r="E586" s="33"/>
    </row>
    <row r="587" spans="5:5" s="1" customFormat="1">
      <c r="E587" s="33"/>
    </row>
    <row r="588" spans="5:5" s="1" customFormat="1">
      <c r="E588" s="33"/>
    </row>
    <row r="589" spans="5:5" s="1" customFormat="1">
      <c r="E589" s="33"/>
    </row>
    <row r="590" spans="5:5" s="1" customFormat="1">
      <c r="E590" s="33"/>
    </row>
    <row r="591" spans="5:5" s="1" customFormat="1">
      <c r="E591" s="33"/>
    </row>
    <row r="592" spans="5:5" s="1" customFormat="1">
      <c r="E592" s="33"/>
    </row>
    <row r="593" spans="5:5" s="1" customFormat="1">
      <c r="E593" s="33"/>
    </row>
    <row r="594" spans="5:5" s="1" customFormat="1">
      <c r="E594" s="33"/>
    </row>
    <row r="595" spans="5:5" s="1" customFormat="1">
      <c r="E595" s="33"/>
    </row>
    <row r="596" spans="5:5" s="1" customFormat="1">
      <c r="E596" s="33"/>
    </row>
    <row r="597" spans="5:5" s="1" customFormat="1">
      <c r="E597" s="33"/>
    </row>
    <row r="598" spans="5:5" s="1" customFormat="1">
      <c r="E598" s="33"/>
    </row>
    <row r="599" spans="5:5" s="1" customFormat="1">
      <c r="E599" s="33"/>
    </row>
    <row r="600" spans="5:5" s="1" customFormat="1">
      <c r="E600" s="33"/>
    </row>
    <row r="601" spans="5:5" s="1" customFormat="1">
      <c r="E601" s="33"/>
    </row>
    <row r="602" spans="5:5" s="1" customFormat="1">
      <c r="E602" s="33"/>
    </row>
    <row r="603" spans="5:5" s="1" customFormat="1">
      <c r="E603" s="33"/>
    </row>
    <row r="604" spans="5:5" s="1" customFormat="1">
      <c r="E604" s="33"/>
    </row>
    <row r="605" spans="5:5" s="1" customFormat="1">
      <c r="E605" s="33"/>
    </row>
    <row r="606" spans="5:5" s="1" customFormat="1">
      <c r="E606" s="33"/>
    </row>
    <row r="607" spans="5:5" s="1" customFormat="1">
      <c r="E607" s="33"/>
    </row>
    <row r="608" spans="5:5" s="1" customFormat="1">
      <c r="E608" s="33"/>
    </row>
    <row r="609" spans="5:5" s="1" customFormat="1">
      <c r="E609" s="33"/>
    </row>
    <row r="610" spans="5:5" s="1" customFormat="1">
      <c r="E610" s="33"/>
    </row>
    <row r="611" spans="5:5" s="1" customFormat="1">
      <c r="E611" s="33"/>
    </row>
    <row r="612" spans="5:5" s="1" customFormat="1">
      <c r="E612" s="33"/>
    </row>
    <row r="613" spans="5:5" s="1" customFormat="1">
      <c r="E613" s="33"/>
    </row>
    <row r="614" spans="5:5" s="1" customFormat="1">
      <c r="E614" s="33"/>
    </row>
    <row r="615" spans="5:5" s="1" customFormat="1">
      <c r="E615" s="33"/>
    </row>
    <row r="616" spans="5:5" s="1" customFormat="1">
      <c r="E616" s="33"/>
    </row>
    <row r="617" spans="5:5" s="1" customFormat="1">
      <c r="E617" s="33"/>
    </row>
    <row r="618" spans="5:5" s="1" customFormat="1">
      <c r="E618" s="33"/>
    </row>
    <row r="619" spans="5:5" s="1" customFormat="1">
      <c r="E619" s="33"/>
    </row>
    <row r="620" spans="5:5" s="1" customFormat="1">
      <c r="E620" s="33"/>
    </row>
    <row r="621" spans="5:5" s="1" customFormat="1">
      <c r="E621" s="33"/>
    </row>
    <row r="622" spans="5:5" s="1" customFormat="1">
      <c r="E622" s="33"/>
    </row>
    <row r="623" spans="5:5" s="1" customFormat="1">
      <c r="E623" s="33"/>
    </row>
    <row r="624" spans="5:5" s="1" customFormat="1">
      <c r="E624" s="33"/>
    </row>
    <row r="625" spans="5:5" s="1" customFormat="1">
      <c r="E625" s="33"/>
    </row>
    <row r="626" spans="5:5" s="1" customFormat="1">
      <c r="E626" s="33"/>
    </row>
    <row r="627" spans="5:5" s="1" customFormat="1">
      <c r="E627" s="33"/>
    </row>
    <row r="628" spans="5:5" s="1" customFormat="1">
      <c r="E628" s="33"/>
    </row>
    <row r="629" spans="5:5" s="1" customFormat="1">
      <c r="E629" s="33"/>
    </row>
    <row r="630" spans="5:5" s="1" customFormat="1">
      <c r="E630" s="33"/>
    </row>
    <row r="631" spans="5:5" s="1" customFormat="1">
      <c r="E631" s="33"/>
    </row>
    <row r="632" spans="5:5" s="1" customFormat="1">
      <c r="E632" s="33"/>
    </row>
    <row r="633" spans="5:5" s="1" customFormat="1">
      <c r="E633" s="33"/>
    </row>
    <row r="634" spans="5:5" s="1" customFormat="1">
      <c r="E634" s="33"/>
    </row>
    <row r="635" spans="5:5" s="1" customFormat="1">
      <c r="E635" s="33"/>
    </row>
    <row r="636" spans="5:5" s="1" customFormat="1">
      <c r="E636" s="33"/>
    </row>
    <row r="637" spans="5:5" s="1" customFormat="1">
      <c r="E637" s="33"/>
    </row>
    <row r="638" spans="5:5" s="1" customFormat="1">
      <c r="E638" s="33"/>
    </row>
    <row r="639" spans="5:5" s="1" customFormat="1">
      <c r="E639" s="33"/>
    </row>
    <row r="640" spans="5:5" s="1" customFormat="1">
      <c r="E640" s="33"/>
    </row>
    <row r="641" spans="5:5" s="1" customFormat="1">
      <c r="E641" s="33"/>
    </row>
    <row r="642" spans="5:5" s="1" customFormat="1">
      <c r="E642" s="33"/>
    </row>
    <row r="643" spans="5:5" s="1" customFormat="1">
      <c r="E643" s="33"/>
    </row>
    <row r="644" spans="5:5" s="1" customFormat="1">
      <c r="E644" s="33"/>
    </row>
    <row r="645" spans="5:5" s="1" customFormat="1">
      <c r="E645" s="33"/>
    </row>
    <row r="646" spans="5:5" s="1" customFormat="1">
      <c r="E646" s="33"/>
    </row>
    <row r="647" spans="5:5" s="1" customFormat="1">
      <c r="E647" s="33"/>
    </row>
    <row r="648" spans="5:5" s="1" customFormat="1">
      <c r="E648" s="33"/>
    </row>
    <row r="649" spans="5:5" s="1" customFormat="1">
      <c r="E649" s="33"/>
    </row>
    <row r="650" spans="5:5" s="1" customFormat="1">
      <c r="E650" s="33"/>
    </row>
    <row r="651" spans="5:5" s="1" customFormat="1">
      <c r="E651" s="33"/>
    </row>
    <row r="652" spans="5:5" s="1" customFormat="1">
      <c r="E652" s="33"/>
    </row>
    <row r="653" spans="5:5" s="1" customFormat="1">
      <c r="E653" s="33"/>
    </row>
    <row r="654" spans="5:5" s="1" customFormat="1">
      <c r="E654" s="33"/>
    </row>
    <row r="655" spans="5:5" s="1" customFormat="1">
      <c r="E655" s="33"/>
    </row>
    <row r="656" spans="5:5" s="1" customFormat="1">
      <c r="E656" s="33"/>
    </row>
    <row r="657" spans="5:5" s="1" customFormat="1">
      <c r="E657" s="33"/>
    </row>
    <row r="658" spans="5:5" s="1" customFormat="1">
      <c r="E658" s="33"/>
    </row>
    <row r="659" spans="5:5" s="1" customFormat="1">
      <c r="E659" s="33"/>
    </row>
    <row r="660" spans="5:5" s="1" customFormat="1">
      <c r="E660" s="33"/>
    </row>
    <row r="661" spans="5:5" s="1" customFormat="1">
      <c r="E661" s="33"/>
    </row>
    <row r="662" spans="5:5" s="1" customFormat="1">
      <c r="E662" s="33"/>
    </row>
    <row r="663" spans="5:5" s="1" customFormat="1">
      <c r="E663" s="33"/>
    </row>
    <row r="664" spans="5:5" s="1" customFormat="1">
      <c r="E664" s="33"/>
    </row>
    <row r="665" spans="5:5" s="1" customFormat="1">
      <c r="E665" s="33"/>
    </row>
    <row r="666" spans="5:5" s="1" customFormat="1">
      <c r="E666" s="33"/>
    </row>
    <row r="667" spans="5:5" s="1" customFormat="1">
      <c r="E667" s="33"/>
    </row>
    <row r="668" spans="5:5" s="1" customFormat="1">
      <c r="E668" s="33"/>
    </row>
    <row r="669" spans="5:5" s="1" customFormat="1">
      <c r="E669" s="33"/>
    </row>
    <row r="670" spans="5:5" s="1" customFormat="1">
      <c r="E670" s="33"/>
    </row>
    <row r="671" spans="5:5" s="1" customFormat="1">
      <c r="E671" s="33"/>
    </row>
    <row r="672" spans="5:5" s="1" customFormat="1">
      <c r="E672" s="33"/>
    </row>
    <row r="673" spans="5:5" s="1" customFormat="1">
      <c r="E673" s="33"/>
    </row>
    <row r="674" spans="5:5" s="1" customFormat="1">
      <c r="E674" s="33"/>
    </row>
    <row r="675" spans="5:5" s="1" customFormat="1">
      <c r="E675" s="33"/>
    </row>
    <row r="676" spans="5:5" s="1" customFormat="1">
      <c r="E676" s="33"/>
    </row>
    <row r="677" spans="5:5" s="1" customFormat="1">
      <c r="E677" s="33"/>
    </row>
    <row r="678" spans="5:5" s="1" customFormat="1">
      <c r="E678" s="33"/>
    </row>
    <row r="679" spans="5:5" s="1" customFormat="1">
      <c r="E679" s="33"/>
    </row>
    <row r="680" spans="5:5" s="1" customFormat="1">
      <c r="E680" s="33"/>
    </row>
    <row r="681" spans="5:5" s="1" customFormat="1">
      <c r="E681" s="33"/>
    </row>
    <row r="682" spans="5:5" s="1" customFormat="1">
      <c r="E682" s="33"/>
    </row>
    <row r="683" spans="5:5" s="1" customFormat="1">
      <c r="E683" s="33"/>
    </row>
    <row r="684" spans="5:5" s="1" customFormat="1">
      <c r="E684" s="33"/>
    </row>
    <row r="685" spans="5:5" s="1" customFormat="1">
      <c r="E685" s="33"/>
    </row>
    <row r="686" spans="5:5" s="1" customFormat="1">
      <c r="E686" s="33"/>
    </row>
    <row r="687" spans="5:5" s="1" customFormat="1">
      <c r="E687" s="33"/>
    </row>
    <row r="688" spans="5:5" s="1" customFormat="1">
      <c r="E688" s="33"/>
    </row>
    <row r="689" spans="5:5" s="1" customFormat="1">
      <c r="E689" s="33"/>
    </row>
    <row r="690" spans="5:5" s="1" customFormat="1">
      <c r="E690" s="33"/>
    </row>
    <row r="691" spans="5:5" s="1" customFormat="1">
      <c r="E691" s="33"/>
    </row>
    <row r="692" spans="5:5" s="1" customFormat="1">
      <c r="E692" s="33"/>
    </row>
    <row r="693" spans="5:5" s="1" customFormat="1">
      <c r="E693" s="33"/>
    </row>
    <row r="694" spans="5:5" s="1" customFormat="1">
      <c r="E694" s="33"/>
    </row>
    <row r="695" spans="5:5" s="1" customFormat="1">
      <c r="E695" s="33"/>
    </row>
    <row r="696" spans="5:5" s="1" customFormat="1">
      <c r="E696" s="33"/>
    </row>
    <row r="697" spans="5:5" s="1" customFormat="1">
      <c r="E697" s="33"/>
    </row>
    <row r="698" spans="5:5" s="1" customFormat="1">
      <c r="E698" s="33"/>
    </row>
    <row r="699" spans="5:5" s="1" customFormat="1">
      <c r="E699" s="33"/>
    </row>
    <row r="700" spans="5:5" s="1" customFormat="1">
      <c r="E700" s="33"/>
    </row>
    <row r="701" spans="5:5" s="1" customFormat="1">
      <c r="E701" s="33"/>
    </row>
    <row r="702" spans="5:5" s="1" customFormat="1">
      <c r="E702" s="33"/>
    </row>
    <row r="703" spans="5:5" s="1" customFormat="1">
      <c r="E703" s="33"/>
    </row>
    <row r="704" spans="5:5" s="1" customFormat="1">
      <c r="E704" s="33"/>
    </row>
    <row r="705" spans="5:5" s="1" customFormat="1">
      <c r="E705" s="33"/>
    </row>
    <row r="706" spans="5:5" s="1" customFormat="1">
      <c r="E706" s="33"/>
    </row>
    <row r="707" spans="5:5" s="1" customFormat="1">
      <c r="E707" s="33"/>
    </row>
    <row r="708" spans="5:5" s="1" customFormat="1">
      <c r="E708" s="33"/>
    </row>
    <row r="709" spans="5:5" s="1" customFormat="1">
      <c r="E709" s="33"/>
    </row>
    <row r="710" spans="5:5" s="1" customFormat="1">
      <c r="E710" s="33"/>
    </row>
    <row r="711" spans="5:5" s="1" customFormat="1">
      <c r="E711" s="33"/>
    </row>
    <row r="712" spans="5:5" s="1" customFormat="1">
      <c r="E712" s="33"/>
    </row>
    <row r="713" spans="5:5" s="1" customFormat="1">
      <c r="E713" s="33"/>
    </row>
    <row r="714" spans="5:5" s="1" customFormat="1">
      <c r="E714" s="33"/>
    </row>
    <row r="715" spans="5:5" s="1" customFormat="1">
      <c r="E715" s="33"/>
    </row>
    <row r="716" spans="5:5" s="1" customFormat="1">
      <c r="E716" s="33"/>
    </row>
    <row r="717" spans="5:5" s="1" customFormat="1">
      <c r="E717" s="33"/>
    </row>
    <row r="718" spans="5:5" s="1" customFormat="1">
      <c r="E718" s="33"/>
    </row>
  </sheetData>
  <mergeCells count="37">
    <mergeCell ref="C16:E16"/>
    <mergeCell ref="C24:E24"/>
    <mergeCell ref="C25:E25"/>
    <mergeCell ref="B2:E2"/>
    <mergeCell ref="B14:E14"/>
    <mergeCell ref="C17:E17"/>
    <mergeCell ref="C18:E18"/>
    <mergeCell ref="C19:E19"/>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Q8" sqref="Q8:R8"/>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5"/>
      <c r="C3" s="76"/>
      <c r="D3" s="76"/>
      <c r="E3" s="76"/>
      <c r="F3" s="76"/>
      <c r="G3" s="76"/>
      <c r="H3" s="76"/>
      <c r="I3" s="77"/>
    </row>
    <row r="4" spans="2:19">
      <c r="B4" s="581" t="s">
        <v>277</v>
      </c>
      <c r="C4" s="582"/>
      <c r="D4" s="582"/>
      <c r="E4" s="583" t="s">
        <v>278</v>
      </c>
      <c r="F4" s="583"/>
      <c r="G4" s="583"/>
      <c r="H4" s="583"/>
      <c r="I4" s="584"/>
      <c r="Q4" s="585" t="s">
        <v>279</v>
      </c>
      <c r="R4" s="585"/>
    </row>
    <row r="5" spans="2:19">
      <c r="B5" s="581"/>
      <c r="C5" s="582"/>
      <c r="D5" s="582"/>
      <c r="E5" s="583"/>
      <c r="F5" s="583"/>
      <c r="G5" s="583"/>
      <c r="H5" s="583"/>
      <c r="I5" s="584"/>
      <c r="Q5" s="585"/>
      <c r="R5" s="585"/>
    </row>
    <row r="6" spans="2:19">
      <c r="B6" s="581"/>
      <c r="C6" s="582"/>
      <c r="D6" s="582"/>
      <c r="E6" s="583"/>
      <c r="F6" s="583"/>
      <c r="G6" s="583"/>
      <c r="H6" s="583"/>
      <c r="I6" s="584"/>
      <c r="Q6" s="585"/>
      <c r="R6" s="585"/>
    </row>
    <row r="7" spans="2:19" ht="15.75" thickBot="1">
      <c r="B7" s="78"/>
      <c r="I7" s="79"/>
    </row>
    <row r="8" spans="2:19" ht="62.25" customHeight="1" thickBot="1">
      <c r="B8" s="586" t="s">
        <v>224</v>
      </c>
      <c r="C8" s="587"/>
      <c r="D8" s="42" t="s">
        <v>280</v>
      </c>
      <c r="E8" s="43">
        <v>5</v>
      </c>
      <c r="F8" s="43">
        <v>10</v>
      </c>
      <c r="G8" s="43">
        <v>15</v>
      </c>
      <c r="H8" s="43">
        <v>20</v>
      </c>
      <c r="I8" s="80">
        <v>25</v>
      </c>
      <c r="K8" s="588" t="s">
        <v>281</v>
      </c>
      <c r="L8" s="589"/>
      <c r="M8" s="589"/>
      <c r="N8" s="589"/>
      <c r="O8" s="589"/>
      <c r="P8" s="590"/>
      <c r="Q8" s="591" t="s">
        <v>282</v>
      </c>
      <c r="R8" s="591"/>
      <c r="S8" s="9" t="s">
        <v>283</v>
      </c>
    </row>
    <row r="9" spans="2:19" ht="62.25" customHeight="1" thickBot="1">
      <c r="B9" s="586"/>
      <c r="C9" s="587"/>
      <c r="D9" s="42" t="s">
        <v>284</v>
      </c>
      <c r="E9" s="44">
        <v>4</v>
      </c>
      <c r="F9" s="44">
        <v>8</v>
      </c>
      <c r="G9" s="43">
        <v>12</v>
      </c>
      <c r="H9" s="43">
        <v>16</v>
      </c>
      <c r="I9" s="80">
        <v>20</v>
      </c>
      <c r="K9" s="592" t="s">
        <v>285</v>
      </c>
      <c r="L9" s="593"/>
      <c r="M9" s="593"/>
      <c r="N9" s="593"/>
      <c r="O9" s="593"/>
      <c r="P9" s="593"/>
      <c r="Q9" s="594" t="s">
        <v>286</v>
      </c>
      <c r="R9" s="595"/>
      <c r="S9" s="9" t="s">
        <v>287</v>
      </c>
    </row>
    <row r="10" spans="2:19" ht="62.25" customHeight="1" thickBot="1">
      <c r="B10" s="586"/>
      <c r="C10" s="587"/>
      <c r="D10" s="42" t="s">
        <v>288</v>
      </c>
      <c r="E10" s="44">
        <v>3</v>
      </c>
      <c r="F10" s="44">
        <v>6</v>
      </c>
      <c r="G10" s="44">
        <v>9</v>
      </c>
      <c r="H10" s="43">
        <v>12</v>
      </c>
      <c r="I10" s="80">
        <v>15</v>
      </c>
      <c r="K10" s="596" t="s">
        <v>248</v>
      </c>
      <c r="L10" s="597"/>
      <c r="M10" s="597"/>
      <c r="N10" s="597"/>
      <c r="O10" s="597"/>
      <c r="P10" s="597"/>
      <c r="Q10" s="591" t="s">
        <v>289</v>
      </c>
      <c r="R10" s="591"/>
      <c r="S10" s="9" t="s">
        <v>290</v>
      </c>
    </row>
    <row r="11" spans="2:19" ht="62.25" customHeight="1">
      <c r="B11" s="586"/>
      <c r="C11" s="587"/>
      <c r="D11" s="42" t="s">
        <v>291</v>
      </c>
      <c r="E11" s="45">
        <v>2</v>
      </c>
      <c r="F11" s="44">
        <v>4</v>
      </c>
      <c r="G11" s="44">
        <v>6</v>
      </c>
      <c r="H11" s="43">
        <v>8</v>
      </c>
      <c r="I11" s="80">
        <v>10</v>
      </c>
      <c r="K11" s="598" t="s">
        <v>292</v>
      </c>
      <c r="L11" s="599"/>
      <c r="M11" s="599"/>
      <c r="N11" s="599"/>
      <c r="O11" s="599"/>
      <c r="P11" s="599"/>
      <c r="Q11" s="591" t="s">
        <v>221</v>
      </c>
      <c r="R11" s="600"/>
      <c r="S11" s="9" t="s">
        <v>221</v>
      </c>
    </row>
    <row r="12" spans="2:19" ht="62.25" customHeight="1">
      <c r="B12" s="586"/>
      <c r="C12" s="587"/>
      <c r="D12" s="42" t="s">
        <v>293</v>
      </c>
      <c r="E12" s="45">
        <v>1</v>
      </c>
      <c r="F12" s="45">
        <v>2</v>
      </c>
      <c r="G12" s="44">
        <v>3</v>
      </c>
      <c r="H12" s="43">
        <v>4</v>
      </c>
      <c r="I12" s="80">
        <v>5</v>
      </c>
    </row>
    <row r="13" spans="2:19" ht="62.25" customHeight="1" thickBot="1">
      <c r="B13" s="81"/>
      <c r="C13" s="579" t="s">
        <v>294</v>
      </c>
      <c r="D13" s="580"/>
      <c r="E13" s="82" t="s">
        <v>295</v>
      </c>
      <c r="F13" s="82" t="s">
        <v>296</v>
      </c>
      <c r="G13" s="82" t="s">
        <v>297</v>
      </c>
      <c r="H13" s="82" t="s">
        <v>298</v>
      </c>
      <c r="I13" s="83" t="s">
        <v>299</v>
      </c>
    </row>
    <row r="17" spans="4:6">
      <c r="D17" s="9"/>
      <c r="E17" s="9"/>
      <c r="F17" s="9"/>
    </row>
    <row r="18" spans="4:6" ht="15.75">
      <c r="D18" s="14" t="s">
        <v>300</v>
      </c>
      <c r="E18" s="84" t="s">
        <v>292</v>
      </c>
      <c r="F18" s="84">
        <v>1</v>
      </c>
    </row>
    <row r="19" spans="4:6">
      <c r="D19" s="14" t="s">
        <v>301</v>
      </c>
      <c r="E19" s="14" t="s">
        <v>292</v>
      </c>
      <c r="F19" s="14">
        <v>2</v>
      </c>
    </row>
    <row r="20" spans="4:6">
      <c r="D20" s="14" t="s">
        <v>302</v>
      </c>
      <c r="E20" s="14" t="s">
        <v>248</v>
      </c>
      <c r="F20" s="14">
        <v>2</v>
      </c>
    </row>
    <row r="21" spans="4:6">
      <c r="D21" s="14" t="s">
        <v>303</v>
      </c>
      <c r="E21" s="14" t="s">
        <v>304</v>
      </c>
      <c r="F21" s="14">
        <v>3</v>
      </c>
    </row>
    <row r="22" spans="4:6">
      <c r="D22" s="14" t="s">
        <v>305</v>
      </c>
      <c r="E22" s="14" t="s">
        <v>281</v>
      </c>
      <c r="F22" s="14">
        <v>4</v>
      </c>
    </row>
    <row r="23" spans="4:6">
      <c r="D23" s="14" t="s">
        <v>306</v>
      </c>
      <c r="E23" s="14" t="s">
        <v>292</v>
      </c>
      <c r="F23" s="14">
        <v>1</v>
      </c>
    </row>
    <row r="24" spans="4:6">
      <c r="D24" s="14" t="s">
        <v>307</v>
      </c>
      <c r="E24" s="14" t="s">
        <v>248</v>
      </c>
      <c r="F24" s="14">
        <v>2</v>
      </c>
    </row>
    <row r="25" spans="4:6">
      <c r="D25" s="14" t="s">
        <v>308</v>
      </c>
      <c r="E25" s="14" t="s">
        <v>248</v>
      </c>
      <c r="F25" s="14">
        <v>2</v>
      </c>
    </row>
    <row r="26" spans="4:6">
      <c r="D26" s="14" t="s">
        <v>309</v>
      </c>
      <c r="E26" s="14" t="s">
        <v>285</v>
      </c>
      <c r="F26" s="14">
        <v>3</v>
      </c>
    </row>
    <row r="27" spans="4:6">
      <c r="D27" s="14" t="s">
        <v>310</v>
      </c>
      <c r="E27" s="14" t="s">
        <v>281</v>
      </c>
      <c r="F27" s="14">
        <v>4</v>
      </c>
    </row>
    <row r="28" spans="4:6">
      <c r="D28" s="14" t="s">
        <v>311</v>
      </c>
      <c r="E28" s="14" t="s">
        <v>248</v>
      </c>
      <c r="F28" s="14">
        <v>2</v>
      </c>
    </row>
    <row r="29" spans="4:6">
      <c r="D29" s="14" t="s">
        <v>312</v>
      </c>
      <c r="E29" s="14" t="s">
        <v>248</v>
      </c>
      <c r="F29" s="14">
        <v>2</v>
      </c>
    </row>
    <row r="30" spans="4:6">
      <c r="D30" s="14" t="s">
        <v>313</v>
      </c>
      <c r="E30" s="14" t="s">
        <v>248</v>
      </c>
      <c r="F30" s="14">
        <v>2</v>
      </c>
    </row>
    <row r="31" spans="4:6">
      <c r="D31" s="14" t="s">
        <v>314</v>
      </c>
      <c r="E31" s="14" t="s">
        <v>285</v>
      </c>
      <c r="F31" s="14">
        <v>3</v>
      </c>
    </row>
    <row r="32" spans="4:6">
      <c r="D32" s="14" t="s">
        <v>315</v>
      </c>
      <c r="E32" s="14" t="s">
        <v>281</v>
      </c>
      <c r="F32" s="14">
        <v>4</v>
      </c>
    </row>
    <row r="33" spans="4:6">
      <c r="D33" s="14" t="s">
        <v>316</v>
      </c>
      <c r="E33" s="14" t="s">
        <v>248</v>
      </c>
      <c r="F33" s="14">
        <v>2</v>
      </c>
    </row>
    <row r="34" spans="4:6">
      <c r="D34" s="14" t="s">
        <v>317</v>
      </c>
      <c r="E34" s="14" t="s">
        <v>248</v>
      </c>
      <c r="F34" s="14">
        <v>2</v>
      </c>
    </row>
    <row r="35" spans="4:6">
      <c r="D35" s="14" t="s">
        <v>318</v>
      </c>
      <c r="E35" s="14" t="s">
        <v>285</v>
      </c>
      <c r="F35" s="14">
        <v>3</v>
      </c>
    </row>
    <row r="36" spans="4:6">
      <c r="D36" s="14" t="s">
        <v>319</v>
      </c>
      <c r="E36" s="14" t="s">
        <v>285</v>
      </c>
      <c r="F36" s="14">
        <v>3</v>
      </c>
    </row>
    <row r="37" spans="4:6">
      <c r="D37" s="14" t="s">
        <v>320</v>
      </c>
      <c r="E37" s="14" t="s">
        <v>281</v>
      </c>
      <c r="F37" s="14">
        <v>4</v>
      </c>
    </row>
    <row r="38" spans="4:6">
      <c r="D38" s="14" t="s">
        <v>321</v>
      </c>
      <c r="E38" s="14" t="s">
        <v>285</v>
      </c>
      <c r="F38" s="14">
        <v>3</v>
      </c>
    </row>
    <row r="39" spans="4:6">
      <c r="D39" s="14" t="s">
        <v>322</v>
      </c>
      <c r="E39" s="14" t="s">
        <v>285</v>
      </c>
      <c r="F39" s="14">
        <v>3</v>
      </c>
    </row>
    <row r="40" spans="4:6">
      <c r="D40" s="14" t="s">
        <v>323</v>
      </c>
      <c r="E40" s="14" t="s">
        <v>285</v>
      </c>
      <c r="F40" s="14">
        <v>3</v>
      </c>
    </row>
    <row r="41" spans="4:6">
      <c r="D41" s="14" t="s">
        <v>324</v>
      </c>
      <c r="E41" s="14" t="s">
        <v>285</v>
      </c>
      <c r="F41" s="14">
        <v>3</v>
      </c>
    </row>
    <row r="42" spans="4:6">
      <c r="D42" s="14" t="s">
        <v>325</v>
      </c>
      <c r="E42" s="14" t="s">
        <v>281</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48"/>
  <sheetViews>
    <sheetView showGridLines="0" topLeftCell="A16" zoomScale="80" zoomScaleNormal="80" workbookViewId="0">
      <selection activeCell="F39" sqref="F39:F4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2"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08"/>
      <c r="B1" s="208"/>
      <c r="C1" s="617"/>
      <c r="D1" s="617"/>
      <c r="E1" s="617"/>
      <c r="F1" s="617"/>
      <c r="G1" s="617"/>
      <c r="H1" s="617"/>
      <c r="I1" s="617"/>
      <c r="J1" s="617"/>
      <c r="K1" s="617"/>
      <c r="L1" s="618"/>
      <c r="M1" s="61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49.5" customHeight="1">
      <c r="A2" s="208"/>
      <c r="B2" s="208"/>
      <c r="C2" s="617"/>
      <c r="D2" s="617"/>
      <c r="E2" s="617"/>
      <c r="F2" s="617"/>
      <c r="G2" s="617"/>
      <c r="H2" s="617"/>
      <c r="I2" s="617"/>
      <c r="J2" s="617"/>
      <c r="K2" s="617"/>
      <c r="L2" s="618"/>
      <c r="M2" s="61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6" t="s">
        <v>145</v>
      </c>
      <c r="B3" s="436"/>
      <c r="C3" s="627" t="s">
        <v>5</v>
      </c>
      <c r="D3" s="627"/>
      <c r="E3" s="627"/>
      <c r="F3" s="627"/>
      <c r="G3" s="627"/>
      <c r="H3" s="627"/>
      <c r="I3" s="627"/>
      <c r="J3" s="627"/>
      <c r="K3" s="627"/>
      <c r="L3" s="627"/>
      <c r="M3" s="627"/>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36" t="s">
        <v>146</v>
      </c>
      <c r="B4" s="436"/>
      <c r="C4" s="628" t="s">
        <v>326</v>
      </c>
      <c r="D4" s="628"/>
      <c r="E4" s="628"/>
      <c r="F4" s="628"/>
      <c r="G4" s="628"/>
      <c r="H4" s="628"/>
      <c r="I4" s="628"/>
      <c r="J4" s="628"/>
      <c r="K4" s="628"/>
      <c r="L4" s="628"/>
      <c r="M4" s="62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36" t="s">
        <v>148</v>
      </c>
      <c r="B5" s="436"/>
      <c r="C5" s="456" t="s">
        <v>149</v>
      </c>
      <c r="D5" s="639"/>
      <c r="E5" s="639"/>
      <c r="F5" s="639"/>
      <c r="G5" s="639"/>
      <c r="H5" s="639"/>
      <c r="I5" s="639"/>
      <c r="J5" s="639"/>
      <c r="K5" s="639"/>
      <c r="L5" s="639"/>
      <c r="M5" s="64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34" t="s">
        <v>327</v>
      </c>
      <c r="B6" s="635"/>
      <c r="C6" s="636"/>
      <c r="D6" s="637" t="s">
        <v>328</v>
      </c>
      <c r="E6" s="637"/>
      <c r="F6" s="637"/>
      <c r="G6" s="638" t="s">
        <v>329</v>
      </c>
      <c r="H6" s="629" t="s">
        <v>330</v>
      </c>
      <c r="I6" s="631" t="s">
        <v>331</v>
      </c>
      <c r="J6" s="632"/>
      <c r="K6" s="631" t="s">
        <v>332</v>
      </c>
      <c r="L6" s="632"/>
      <c r="M6" s="633" t="s">
        <v>333</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36</v>
      </c>
      <c r="B7" s="27" t="s">
        <v>87</v>
      </c>
      <c r="C7" s="27" t="s">
        <v>89</v>
      </c>
      <c r="D7" s="20" t="s">
        <v>99</v>
      </c>
      <c r="E7" s="20" t="s">
        <v>334</v>
      </c>
      <c r="F7" s="20" t="s">
        <v>335</v>
      </c>
      <c r="G7" s="638"/>
      <c r="H7" s="630"/>
      <c r="I7" s="21" t="s">
        <v>336</v>
      </c>
      <c r="J7" s="21" t="s">
        <v>337</v>
      </c>
      <c r="K7" s="21" t="s">
        <v>338</v>
      </c>
      <c r="L7" s="21" t="s">
        <v>339</v>
      </c>
      <c r="M7" s="633"/>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20"/>
      <c r="B8" s="621"/>
      <c r="C8" s="621"/>
      <c r="D8" s="621"/>
      <c r="E8" s="621"/>
      <c r="F8" s="621"/>
      <c r="G8" s="621"/>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22">
        <f>'7- Mapa Final'!A10</f>
        <v>1</v>
      </c>
      <c r="B9" s="614" t="str">
        <f>'7- Mapa Final'!B10</f>
        <v xml:space="preserve">Incumplimiento de los requisitos legales del SG-SST </v>
      </c>
      <c r="C9" s="614" t="str">
        <f>'7- Mapa Final'!C10</f>
        <v>No implementar dentro de los tiempos legales el SG- SST o implementarlo en forma parcial</v>
      </c>
      <c r="D9" s="615" t="str">
        <f>'7- Mapa Final'!J10</f>
        <v>Muy Baja - 1</v>
      </c>
      <c r="E9" s="616" t="str">
        <f>'7- Mapa Final'!K10</f>
        <v>Leve - 1</v>
      </c>
      <c r="F9" s="624" t="str">
        <f>'7- Mapa Final'!M10</f>
        <v>Bajo - 1</v>
      </c>
      <c r="G9" s="491" t="s">
        <v>221</v>
      </c>
      <c r="H9" s="625" t="s">
        <v>524</v>
      </c>
      <c r="I9" s="626"/>
      <c r="J9" s="626" t="s">
        <v>340</v>
      </c>
      <c r="K9" s="609">
        <v>45658</v>
      </c>
      <c r="L9" s="609">
        <v>45747</v>
      </c>
      <c r="M9" s="623" t="s">
        <v>525</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01"/>
      <c r="B10" s="602"/>
      <c r="C10" s="602"/>
      <c r="D10" s="604"/>
      <c r="E10" s="606"/>
      <c r="F10" s="613"/>
      <c r="G10" s="492"/>
      <c r="H10" s="611"/>
      <c r="I10" s="608"/>
      <c r="J10" s="608"/>
      <c r="K10" s="608"/>
      <c r="L10" s="608"/>
      <c r="M10" s="610"/>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01"/>
      <c r="B11" s="602"/>
      <c r="C11" s="602"/>
      <c r="D11" s="604"/>
      <c r="E11" s="606"/>
      <c r="F11" s="613"/>
      <c r="G11" s="492"/>
      <c r="H11" s="611"/>
      <c r="I11" s="608"/>
      <c r="J11" s="608"/>
      <c r="K11" s="608"/>
      <c r="L11" s="608"/>
      <c r="M11" s="610"/>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01"/>
      <c r="B12" s="602"/>
      <c r="C12" s="602"/>
      <c r="D12" s="604"/>
      <c r="E12" s="606"/>
      <c r="F12" s="613"/>
      <c r="G12" s="492"/>
      <c r="H12" s="611"/>
      <c r="I12" s="608"/>
      <c r="J12" s="608"/>
      <c r="K12" s="608"/>
      <c r="L12" s="608"/>
      <c r="M12" s="610"/>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01"/>
      <c r="B13" s="602"/>
      <c r="C13" s="602"/>
      <c r="D13" s="604"/>
      <c r="E13" s="606"/>
      <c r="F13" s="613"/>
      <c r="G13" s="492"/>
      <c r="H13" s="611"/>
      <c r="I13" s="608"/>
      <c r="J13" s="608"/>
      <c r="K13" s="608"/>
      <c r="L13" s="608"/>
      <c r="M13" s="610"/>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01"/>
      <c r="B14" s="602"/>
      <c r="C14" s="602"/>
      <c r="D14" s="604"/>
      <c r="E14" s="606"/>
      <c r="F14" s="613"/>
      <c r="G14" s="492"/>
      <c r="H14" s="611"/>
      <c r="I14" s="608"/>
      <c r="J14" s="608"/>
      <c r="K14" s="608"/>
      <c r="L14" s="608"/>
      <c r="M14" s="610"/>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01"/>
      <c r="B15" s="602"/>
      <c r="C15" s="602"/>
      <c r="D15" s="604"/>
      <c r="E15" s="606"/>
      <c r="F15" s="613"/>
      <c r="G15" s="492"/>
      <c r="H15" s="611"/>
      <c r="I15" s="608"/>
      <c r="J15" s="608"/>
      <c r="K15" s="608"/>
      <c r="L15" s="608"/>
      <c r="M15" s="610"/>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01"/>
      <c r="B16" s="602"/>
      <c r="C16" s="602"/>
      <c r="D16" s="604"/>
      <c r="E16" s="606"/>
      <c r="F16" s="613"/>
      <c r="G16" s="492"/>
      <c r="H16" s="611"/>
      <c r="I16" s="608"/>
      <c r="J16" s="608"/>
      <c r="K16" s="608"/>
      <c r="L16" s="608"/>
      <c r="M16" s="610"/>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01"/>
      <c r="B17" s="602"/>
      <c r="C17" s="602"/>
      <c r="D17" s="604"/>
      <c r="E17" s="606"/>
      <c r="F17" s="613"/>
      <c r="G17" s="492"/>
      <c r="H17" s="611"/>
      <c r="I17" s="608"/>
      <c r="J17" s="608"/>
      <c r="K17" s="608"/>
      <c r="L17" s="608"/>
      <c r="M17" s="610"/>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81.75" customHeight="1" thickBot="1">
      <c r="A18" s="601"/>
      <c r="B18" s="602"/>
      <c r="C18" s="602"/>
      <c r="D18" s="604"/>
      <c r="E18" s="606"/>
      <c r="F18" s="613"/>
      <c r="G18" s="492"/>
      <c r="H18" s="611"/>
      <c r="I18" s="608"/>
      <c r="J18" s="608"/>
      <c r="K18" s="608"/>
      <c r="L18" s="608"/>
      <c r="M18" s="610"/>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 r="A19" s="601">
        <f>'7- Mapa Final'!A15</f>
        <v>2</v>
      </c>
      <c r="B19" s="602" t="str">
        <f>'7- Mapa Final'!B15</f>
        <v>Incumplimiento Plan Trabajo de SG-SST</v>
      </c>
      <c r="C19" s="602" t="str">
        <f>'7- Mapa Final'!C15</f>
        <v>Incumplimiento de las metas establecidas  en la ejecución de actividades del plan anual de SST.</v>
      </c>
      <c r="D19" s="603" t="str">
        <f>'7- Mapa Final'!J15</f>
        <v>Baja - 2</v>
      </c>
      <c r="E19" s="605" t="str">
        <f>'7- Mapa Final'!K15</f>
        <v>Menor - 2</v>
      </c>
      <c r="F19" s="613" t="str">
        <f>'7- Mapa Final'!M15</f>
        <v>Moderado - 4</v>
      </c>
      <c r="G19" s="492" t="s">
        <v>221</v>
      </c>
      <c r="H19" s="611" t="s">
        <v>526</v>
      </c>
      <c r="I19" s="608"/>
      <c r="J19" s="608" t="s">
        <v>340</v>
      </c>
      <c r="K19" s="607">
        <v>45658</v>
      </c>
      <c r="L19" s="609">
        <v>45747</v>
      </c>
      <c r="M19" s="610" t="s">
        <v>527</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01"/>
      <c r="B20" s="602"/>
      <c r="C20" s="602"/>
      <c r="D20" s="604"/>
      <c r="E20" s="606"/>
      <c r="F20" s="613"/>
      <c r="G20" s="492"/>
      <c r="H20" s="611"/>
      <c r="I20" s="608"/>
      <c r="J20" s="608"/>
      <c r="K20" s="608"/>
      <c r="L20" s="608"/>
      <c r="M20" s="610"/>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01"/>
      <c r="B21" s="602"/>
      <c r="C21" s="602"/>
      <c r="D21" s="604"/>
      <c r="E21" s="606"/>
      <c r="F21" s="613"/>
      <c r="G21" s="492"/>
      <c r="H21" s="611"/>
      <c r="I21" s="608"/>
      <c r="J21" s="608"/>
      <c r="K21" s="608"/>
      <c r="L21" s="608"/>
      <c r="M21" s="610"/>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01"/>
      <c r="B22" s="602"/>
      <c r="C22" s="602"/>
      <c r="D22" s="604"/>
      <c r="E22" s="606"/>
      <c r="F22" s="613"/>
      <c r="G22" s="492"/>
      <c r="H22" s="611"/>
      <c r="I22" s="608"/>
      <c r="J22" s="608"/>
      <c r="K22" s="608"/>
      <c r="L22" s="608"/>
      <c r="M22" s="610"/>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01"/>
      <c r="B23" s="602"/>
      <c r="C23" s="602"/>
      <c r="D23" s="604"/>
      <c r="E23" s="606"/>
      <c r="F23" s="613"/>
      <c r="G23" s="492"/>
      <c r="H23" s="611"/>
      <c r="I23" s="608"/>
      <c r="J23" s="608"/>
      <c r="K23" s="608"/>
      <c r="L23" s="608"/>
      <c r="M23" s="610"/>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01"/>
      <c r="B24" s="602"/>
      <c r="C24" s="602"/>
      <c r="D24" s="604"/>
      <c r="E24" s="606"/>
      <c r="F24" s="613"/>
      <c r="G24" s="492"/>
      <c r="H24" s="611"/>
      <c r="I24" s="608"/>
      <c r="J24" s="608"/>
      <c r="K24" s="608"/>
      <c r="L24" s="608"/>
      <c r="M24" s="610"/>
      <c r="N24" s="26"/>
      <c r="O24" s="26"/>
    </row>
    <row r="25" spans="1:169">
      <c r="A25" s="601"/>
      <c r="B25" s="602"/>
      <c r="C25" s="602"/>
      <c r="D25" s="604"/>
      <c r="E25" s="606"/>
      <c r="F25" s="613"/>
      <c r="G25" s="492"/>
      <c r="H25" s="611"/>
      <c r="I25" s="608"/>
      <c r="J25" s="608"/>
      <c r="K25" s="608"/>
      <c r="L25" s="608"/>
      <c r="M25" s="610"/>
      <c r="N25" s="26"/>
      <c r="O25" s="26"/>
    </row>
    <row r="26" spans="1:169">
      <c r="A26" s="601"/>
      <c r="B26" s="602"/>
      <c r="C26" s="602"/>
      <c r="D26" s="604"/>
      <c r="E26" s="606"/>
      <c r="F26" s="613"/>
      <c r="G26" s="492"/>
      <c r="H26" s="611"/>
      <c r="I26" s="608"/>
      <c r="J26" s="608"/>
      <c r="K26" s="608"/>
      <c r="L26" s="608"/>
      <c r="M26" s="610"/>
      <c r="N26" s="26"/>
      <c r="O26" s="26"/>
    </row>
    <row r="27" spans="1:169">
      <c r="A27" s="601"/>
      <c r="B27" s="602"/>
      <c r="C27" s="602"/>
      <c r="D27" s="604"/>
      <c r="E27" s="606"/>
      <c r="F27" s="613"/>
      <c r="G27" s="492"/>
      <c r="H27" s="611"/>
      <c r="I27" s="608"/>
      <c r="J27" s="608"/>
      <c r="K27" s="608"/>
      <c r="L27" s="608"/>
      <c r="M27" s="610"/>
      <c r="N27" s="26"/>
      <c r="O27" s="26"/>
    </row>
    <row r="28" spans="1:169" ht="45" customHeight="1" thickBot="1">
      <c r="A28" s="601"/>
      <c r="B28" s="602"/>
      <c r="C28" s="602"/>
      <c r="D28" s="604"/>
      <c r="E28" s="606"/>
      <c r="F28" s="613"/>
      <c r="G28" s="492"/>
      <c r="H28" s="611"/>
      <c r="I28" s="608"/>
      <c r="J28" s="608"/>
      <c r="K28" s="608"/>
      <c r="L28" s="608"/>
      <c r="M28" s="610"/>
      <c r="N28" s="26"/>
      <c r="O28" s="26"/>
    </row>
    <row r="29" spans="1:169" s="18" customFormat="1" ht="12.75">
      <c r="A29" s="601">
        <f>'7- Mapa Final'!A21</f>
        <v>3</v>
      </c>
      <c r="B29" s="602" t="str">
        <f>'7- Mapa Final'!B21</f>
        <v xml:space="preserve">Aumento de Accidentes de trabajo y enfermedades de origen laboral. </v>
      </c>
      <c r="C29" s="602" t="str">
        <f>'7- Mapa Final'!C21</f>
        <v>Ocurrencia de incidentes o accidentes de trabajo en el entorno laboral y aumento de enfermedades de origen laboral.</v>
      </c>
      <c r="D29" s="603" t="str">
        <f>'7- Mapa Final'!J21</f>
        <v>Baja - 2</v>
      </c>
      <c r="E29" s="605" t="str">
        <f>'7- Mapa Final'!K21</f>
        <v>Moderado - 3</v>
      </c>
      <c r="F29" s="613" t="str">
        <f>'7- Mapa Final'!M21</f>
        <v>Moderado - 6</v>
      </c>
      <c r="G29" s="492" t="s">
        <v>221</v>
      </c>
      <c r="H29" s="611" t="s">
        <v>528</v>
      </c>
      <c r="I29" s="608"/>
      <c r="J29" s="608" t="s">
        <v>340</v>
      </c>
      <c r="K29" s="607">
        <v>45658</v>
      </c>
      <c r="L29" s="609">
        <v>45747</v>
      </c>
      <c r="M29" s="610" t="s">
        <v>529</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01"/>
      <c r="B30" s="602"/>
      <c r="C30" s="602"/>
      <c r="D30" s="604"/>
      <c r="E30" s="606"/>
      <c r="F30" s="613"/>
      <c r="G30" s="492"/>
      <c r="H30" s="611"/>
      <c r="I30" s="608"/>
      <c r="J30" s="608"/>
      <c r="K30" s="608"/>
      <c r="L30" s="608"/>
      <c r="M30" s="610"/>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01"/>
      <c r="B31" s="602"/>
      <c r="C31" s="602"/>
      <c r="D31" s="604"/>
      <c r="E31" s="606"/>
      <c r="F31" s="613"/>
      <c r="G31" s="492"/>
      <c r="H31" s="611"/>
      <c r="I31" s="608"/>
      <c r="J31" s="608"/>
      <c r="K31" s="608"/>
      <c r="L31" s="608"/>
      <c r="M31" s="610"/>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01"/>
      <c r="B32" s="602"/>
      <c r="C32" s="602"/>
      <c r="D32" s="604"/>
      <c r="E32" s="606"/>
      <c r="F32" s="613"/>
      <c r="G32" s="492"/>
      <c r="H32" s="611"/>
      <c r="I32" s="608"/>
      <c r="J32" s="608"/>
      <c r="K32" s="608"/>
      <c r="L32" s="608"/>
      <c r="M32" s="610"/>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01"/>
      <c r="B33" s="602"/>
      <c r="C33" s="602"/>
      <c r="D33" s="604"/>
      <c r="E33" s="606"/>
      <c r="F33" s="613"/>
      <c r="G33" s="492"/>
      <c r="H33" s="611"/>
      <c r="I33" s="608"/>
      <c r="J33" s="608"/>
      <c r="K33" s="608"/>
      <c r="L33" s="608"/>
      <c r="M33" s="610"/>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01"/>
      <c r="B34" s="602"/>
      <c r="C34" s="602"/>
      <c r="D34" s="604"/>
      <c r="E34" s="606"/>
      <c r="F34" s="613"/>
      <c r="G34" s="492"/>
      <c r="H34" s="611"/>
      <c r="I34" s="608"/>
      <c r="J34" s="608"/>
      <c r="K34" s="608"/>
      <c r="L34" s="608"/>
      <c r="M34" s="610"/>
      <c r="N34" s="26"/>
      <c r="O34" s="26"/>
    </row>
    <row r="35" spans="1:169">
      <c r="A35" s="601"/>
      <c r="B35" s="602"/>
      <c r="C35" s="602"/>
      <c r="D35" s="604"/>
      <c r="E35" s="606"/>
      <c r="F35" s="613"/>
      <c r="G35" s="492"/>
      <c r="H35" s="611"/>
      <c r="I35" s="608"/>
      <c r="J35" s="608"/>
      <c r="K35" s="608"/>
      <c r="L35" s="608"/>
      <c r="M35" s="610"/>
      <c r="N35" s="26"/>
      <c r="O35" s="26"/>
    </row>
    <row r="36" spans="1:169">
      <c r="A36" s="601"/>
      <c r="B36" s="602"/>
      <c r="C36" s="602"/>
      <c r="D36" s="604"/>
      <c r="E36" s="606"/>
      <c r="F36" s="613"/>
      <c r="G36" s="492"/>
      <c r="H36" s="611"/>
      <c r="I36" s="608"/>
      <c r="J36" s="608"/>
      <c r="K36" s="608"/>
      <c r="L36" s="608"/>
      <c r="M36" s="610"/>
      <c r="N36" s="26"/>
      <c r="O36" s="26"/>
    </row>
    <row r="37" spans="1:169">
      <c r="A37" s="601"/>
      <c r="B37" s="602"/>
      <c r="C37" s="602"/>
      <c r="D37" s="604"/>
      <c r="E37" s="606"/>
      <c r="F37" s="613"/>
      <c r="G37" s="492"/>
      <c r="H37" s="611"/>
      <c r="I37" s="608"/>
      <c r="J37" s="608"/>
      <c r="K37" s="608"/>
      <c r="L37" s="608"/>
      <c r="M37" s="610"/>
      <c r="N37" s="26"/>
      <c r="O37" s="26"/>
    </row>
    <row r="38" spans="1:169" ht="15.75" thickBot="1">
      <c r="A38" s="601"/>
      <c r="B38" s="602"/>
      <c r="C38" s="602"/>
      <c r="D38" s="604"/>
      <c r="E38" s="606"/>
      <c r="F38" s="613"/>
      <c r="G38" s="492"/>
      <c r="H38" s="611"/>
      <c r="I38" s="608"/>
      <c r="J38" s="608"/>
      <c r="K38" s="608"/>
      <c r="L38" s="608"/>
      <c r="M38" s="610"/>
      <c r="N38" s="26"/>
      <c r="O38" s="26"/>
    </row>
    <row r="39" spans="1:169" s="18" customFormat="1" ht="12.75">
      <c r="A39" s="601">
        <f>'7- Mapa Final'!A27</f>
        <v>4</v>
      </c>
      <c r="B39" s="602" t="str">
        <f>'7- Mapa Final'!B27</f>
        <v xml:space="preserve">Corrupción </v>
      </c>
      <c r="C39" s="602" t="str">
        <f>'7- Mapa Final'!C27</f>
        <v>Validación de reportes de accidentes que no correspondan a la realidad</v>
      </c>
      <c r="D39" s="603" t="str">
        <f>'7- Mapa Final'!J27</f>
        <v>Muy Baja - 1</v>
      </c>
      <c r="E39" s="605" t="str">
        <f>'7- Mapa Final'!K27</f>
        <v>Menor - 2</v>
      </c>
      <c r="F39" s="613" t="str">
        <f>'7- Mapa Final'!M27</f>
        <v>Bajo - 2</v>
      </c>
      <c r="G39" s="492" t="s">
        <v>221</v>
      </c>
      <c r="H39" s="611" t="s">
        <v>394</v>
      </c>
      <c r="I39" s="608"/>
      <c r="J39" s="608" t="s">
        <v>340</v>
      </c>
      <c r="K39" s="607">
        <v>45658</v>
      </c>
      <c r="L39" s="609">
        <v>45747</v>
      </c>
      <c r="M39" s="610" t="s">
        <v>395</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01"/>
      <c r="B40" s="602"/>
      <c r="C40" s="602"/>
      <c r="D40" s="604"/>
      <c r="E40" s="606"/>
      <c r="F40" s="613"/>
      <c r="G40" s="492"/>
      <c r="H40" s="611"/>
      <c r="I40" s="608"/>
      <c r="J40" s="608"/>
      <c r="K40" s="608"/>
      <c r="L40" s="608"/>
      <c r="M40" s="612"/>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01"/>
      <c r="B41" s="602"/>
      <c r="C41" s="602"/>
      <c r="D41" s="604"/>
      <c r="E41" s="606"/>
      <c r="F41" s="613"/>
      <c r="G41" s="492"/>
      <c r="H41" s="611"/>
      <c r="I41" s="608"/>
      <c r="J41" s="608"/>
      <c r="K41" s="608"/>
      <c r="L41" s="608"/>
      <c r="M41" s="612"/>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01"/>
      <c r="B42" s="602"/>
      <c r="C42" s="602"/>
      <c r="D42" s="604"/>
      <c r="E42" s="606"/>
      <c r="F42" s="613"/>
      <c r="G42" s="492"/>
      <c r="H42" s="611"/>
      <c r="I42" s="608"/>
      <c r="J42" s="608"/>
      <c r="K42" s="608"/>
      <c r="L42" s="608"/>
      <c r="M42" s="612"/>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01"/>
      <c r="B43" s="602"/>
      <c r="C43" s="602"/>
      <c r="D43" s="604"/>
      <c r="E43" s="606"/>
      <c r="F43" s="613"/>
      <c r="G43" s="492"/>
      <c r="H43" s="611"/>
      <c r="I43" s="608"/>
      <c r="J43" s="608"/>
      <c r="K43" s="608"/>
      <c r="L43" s="608"/>
      <c r="M43" s="612"/>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01"/>
      <c r="B44" s="602"/>
      <c r="C44" s="602"/>
      <c r="D44" s="604"/>
      <c r="E44" s="606"/>
      <c r="F44" s="613"/>
      <c r="G44" s="492"/>
      <c r="H44" s="611"/>
      <c r="I44" s="608"/>
      <c r="J44" s="608"/>
      <c r="K44" s="608"/>
      <c r="L44" s="608"/>
      <c r="M44" s="612"/>
      <c r="N44" s="26"/>
      <c r="O44" s="26"/>
    </row>
    <row r="45" spans="1:169">
      <c r="A45" s="601"/>
      <c r="B45" s="602"/>
      <c r="C45" s="602"/>
      <c r="D45" s="604"/>
      <c r="E45" s="606"/>
      <c r="F45" s="613"/>
      <c r="G45" s="492"/>
      <c r="H45" s="611"/>
      <c r="I45" s="608"/>
      <c r="J45" s="608"/>
      <c r="K45" s="608"/>
      <c r="L45" s="608"/>
      <c r="M45" s="612"/>
      <c r="N45" s="26"/>
      <c r="O45" s="26"/>
    </row>
    <row r="46" spans="1:169">
      <c r="A46" s="601"/>
      <c r="B46" s="602"/>
      <c r="C46" s="602"/>
      <c r="D46" s="604"/>
      <c r="E46" s="606"/>
      <c r="F46" s="613"/>
      <c r="G46" s="492"/>
      <c r="H46" s="611"/>
      <c r="I46" s="608"/>
      <c r="J46" s="608"/>
      <c r="K46" s="608"/>
      <c r="L46" s="608"/>
      <c r="M46" s="612"/>
      <c r="N46" s="26"/>
      <c r="O46" s="26"/>
    </row>
    <row r="47" spans="1:169">
      <c r="A47" s="601"/>
      <c r="B47" s="602"/>
      <c r="C47" s="602"/>
      <c r="D47" s="604"/>
      <c r="E47" s="606"/>
      <c r="F47" s="613"/>
      <c r="G47" s="492"/>
      <c r="H47" s="611"/>
      <c r="I47" s="608"/>
      <c r="J47" s="608"/>
      <c r="K47" s="608"/>
      <c r="L47" s="608"/>
      <c r="M47" s="612"/>
      <c r="N47" s="26"/>
      <c r="O47" s="26"/>
    </row>
    <row r="48" spans="1:169">
      <c r="A48" s="601"/>
      <c r="B48" s="602"/>
      <c r="C48" s="602"/>
      <c r="D48" s="604"/>
      <c r="E48" s="606"/>
      <c r="F48" s="613"/>
      <c r="G48" s="492"/>
      <c r="H48" s="611"/>
      <c r="I48" s="608"/>
      <c r="J48" s="608"/>
      <c r="K48" s="608"/>
      <c r="L48" s="608"/>
      <c r="M48" s="612"/>
      <c r="N48" s="26"/>
      <c r="O48" s="26"/>
    </row>
  </sheetData>
  <mergeCells count="68">
    <mergeCell ref="A5:B5"/>
    <mergeCell ref="A6:C6"/>
    <mergeCell ref="D6:F6"/>
    <mergeCell ref="G6:G7"/>
    <mergeCell ref="C5:M5"/>
    <mergeCell ref="C4:M4"/>
    <mergeCell ref="H6:H7"/>
    <mergeCell ref="I6:J6"/>
    <mergeCell ref="K6:L6"/>
    <mergeCell ref="M6:M7"/>
    <mergeCell ref="C1:K2"/>
    <mergeCell ref="L1:M2"/>
    <mergeCell ref="A8:G8"/>
    <mergeCell ref="A9:A18"/>
    <mergeCell ref="C9:C18"/>
    <mergeCell ref="L9:L18"/>
    <mergeCell ref="M9:M18"/>
    <mergeCell ref="F9:F18"/>
    <mergeCell ref="G9:G18"/>
    <mergeCell ref="H9:H18"/>
    <mergeCell ref="I9:I18"/>
    <mergeCell ref="J9:J18"/>
    <mergeCell ref="K9:K18"/>
    <mergeCell ref="A3:B3"/>
    <mergeCell ref="A4:B4"/>
    <mergeCell ref="C3:M3"/>
    <mergeCell ref="K19:K28"/>
    <mergeCell ref="L19:L28"/>
    <mergeCell ref="M19:M28"/>
    <mergeCell ref="B9:B18"/>
    <mergeCell ref="B19:B28"/>
    <mergeCell ref="F19:F28"/>
    <mergeCell ref="I19:I28"/>
    <mergeCell ref="D9:D18"/>
    <mergeCell ref="E9:E18"/>
    <mergeCell ref="G19:G28"/>
    <mergeCell ref="H19:H28"/>
    <mergeCell ref="D19:D28"/>
    <mergeCell ref="E19:E28"/>
    <mergeCell ref="D29:D38"/>
    <mergeCell ref="E29:E38"/>
    <mergeCell ref="J19:J28"/>
    <mergeCell ref="A29:A38"/>
    <mergeCell ref="A19:A28"/>
    <mergeCell ref="C19:C28"/>
    <mergeCell ref="B29:B38"/>
    <mergeCell ref="C29:C38"/>
    <mergeCell ref="I29:I38"/>
    <mergeCell ref="F29:F38"/>
    <mergeCell ref="J29:J38"/>
    <mergeCell ref="G29:G38"/>
    <mergeCell ref="H29:H38"/>
    <mergeCell ref="M39:M48"/>
    <mergeCell ref="F39:F48"/>
    <mergeCell ref="G39:G48"/>
    <mergeCell ref="H39:H48"/>
    <mergeCell ref="I39:I48"/>
    <mergeCell ref="J39:J48"/>
    <mergeCell ref="K39:K48"/>
    <mergeCell ref="L39:L48"/>
    <mergeCell ref="K29:K38"/>
    <mergeCell ref="L29:L38"/>
    <mergeCell ref="M29:M38"/>
    <mergeCell ref="A39:A48"/>
    <mergeCell ref="B39:B48"/>
    <mergeCell ref="C39:C48"/>
    <mergeCell ref="D39:D48"/>
    <mergeCell ref="E39:E48"/>
  </mergeCells>
  <conditionalFormatting sqref="A6:B6">
    <cfRule type="containsText" dxfId="439" priority="956" operator="containsText" text="3- Moderado">
      <formula>NOT(ISERROR(SEARCH("3- Moderado",A6)))</formula>
    </cfRule>
    <cfRule type="containsText" dxfId="438" priority="957" operator="containsText" text="6- Moderado">
      <formula>NOT(ISERROR(SEARCH("6- Moderado",A6)))</formula>
    </cfRule>
    <cfRule type="containsText" dxfId="437" priority="958" operator="containsText" text="4- Moderado">
      <formula>NOT(ISERROR(SEARCH("4- Moderado",A6)))</formula>
    </cfRule>
    <cfRule type="containsText" dxfId="436" priority="959" operator="containsText" text="3- Bajo">
      <formula>NOT(ISERROR(SEARCH("3- Bajo",A6)))</formula>
    </cfRule>
    <cfRule type="containsText" dxfId="435" priority="960" operator="containsText" text="4- Bajo">
      <formula>NOT(ISERROR(SEARCH("4- Bajo",A6)))</formula>
    </cfRule>
    <cfRule type="containsText" dxfId="434" priority="961" operator="containsText" text="1- Bajo">
      <formula>NOT(ISERROR(SEARCH("1- Bajo",A6)))</formula>
    </cfRule>
  </conditionalFormatting>
  <conditionalFormatting sqref="A9:E9 A19:E19">
    <cfRule type="containsText" dxfId="433" priority="932" operator="containsText" text="3- Moderado">
      <formula>NOT(ISERROR(SEARCH("3- Moderado",A9)))</formula>
    </cfRule>
    <cfRule type="containsText" dxfId="432" priority="933" operator="containsText" text="6- Moderado">
      <formula>NOT(ISERROR(SEARCH("6- Moderado",A9)))</formula>
    </cfRule>
    <cfRule type="containsText" dxfId="431" priority="934" operator="containsText" text="4- Moderado">
      <formula>NOT(ISERROR(SEARCH("4- Moderado",A9)))</formula>
    </cfRule>
    <cfRule type="containsText" dxfId="430" priority="935" operator="containsText" text="3- Bajo">
      <formula>NOT(ISERROR(SEARCH("3- Bajo",A9)))</formula>
    </cfRule>
    <cfRule type="containsText" dxfId="429" priority="936" operator="containsText" text="4- Bajo">
      <formula>NOT(ISERROR(SEARCH("4- Bajo",A9)))</formula>
    </cfRule>
    <cfRule type="containsText" dxfId="428" priority="937" operator="containsText" text="1- Bajo">
      <formula>NOT(ISERROR(SEARCH("1- Bajo",A9)))</formula>
    </cfRule>
  </conditionalFormatting>
  <conditionalFormatting sqref="A29:E29">
    <cfRule type="containsText" dxfId="427" priority="270" operator="containsText" text="3- Moderado">
      <formula>NOT(ISERROR(SEARCH("3- Moderado",A29)))</formula>
    </cfRule>
    <cfRule type="containsText" dxfId="426" priority="271" operator="containsText" text="6- Moderado">
      <formula>NOT(ISERROR(SEARCH("6- Moderado",A29)))</formula>
    </cfRule>
    <cfRule type="containsText" dxfId="425" priority="272" operator="containsText" text="4- Moderado">
      <formula>NOT(ISERROR(SEARCH("4- Moderado",A29)))</formula>
    </cfRule>
    <cfRule type="containsText" dxfId="424" priority="273" operator="containsText" text="3- Bajo">
      <formula>NOT(ISERROR(SEARCH("3- Bajo",A29)))</formula>
    </cfRule>
    <cfRule type="containsText" dxfId="423" priority="274" operator="containsText" text="4- Bajo">
      <formula>NOT(ISERROR(SEARCH("4- Bajo",A29)))</formula>
    </cfRule>
    <cfRule type="containsText" dxfId="422" priority="275" operator="containsText" text="1- Bajo">
      <formula>NOT(ISERROR(SEARCH("1- Bajo",A29)))</formula>
    </cfRule>
  </conditionalFormatting>
  <conditionalFormatting sqref="A39:E39">
    <cfRule type="containsText" dxfId="421" priority="242" operator="containsText" text="3- Moderado">
      <formula>NOT(ISERROR(SEARCH("3- Moderado",A39)))</formula>
    </cfRule>
    <cfRule type="containsText" dxfId="420" priority="243" operator="containsText" text="6- Moderado">
      <formula>NOT(ISERROR(SEARCH("6- Moderado",A39)))</formula>
    </cfRule>
    <cfRule type="containsText" dxfId="419" priority="244" operator="containsText" text="4- Moderado">
      <formula>NOT(ISERROR(SEARCH("4- Moderado",A39)))</formula>
    </cfRule>
    <cfRule type="containsText" dxfId="418" priority="245" operator="containsText" text="3- Bajo">
      <formula>NOT(ISERROR(SEARCH("3- Bajo",A39)))</formula>
    </cfRule>
    <cfRule type="containsText" dxfId="417" priority="246" operator="containsText" text="4- Bajo">
      <formula>NOT(ISERROR(SEARCH("4- Bajo",A39)))</formula>
    </cfRule>
    <cfRule type="containsText" dxfId="416" priority="247" operator="containsText" text="1- Bajo">
      <formula>NOT(ISERROR(SEARCH("1- Bajo",A39)))</formula>
    </cfRule>
  </conditionalFormatting>
  <conditionalFormatting sqref="C7:F7">
    <cfRule type="containsText" dxfId="415" priority="288" operator="containsText" text="3- Moderado">
      <formula>NOT(ISERROR(SEARCH("3- Moderado",C7)))</formula>
    </cfRule>
    <cfRule type="containsText" dxfId="414" priority="289" operator="containsText" text="6- Moderado">
      <formula>NOT(ISERROR(SEARCH("6- Moderado",C7)))</formula>
    </cfRule>
    <cfRule type="containsText" dxfId="413" priority="290" operator="containsText" text="4- Moderado">
      <formula>NOT(ISERROR(SEARCH("4- Moderado",C7)))</formula>
    </cfRule>
    <cfRule type="containsText" dxfId="412" priority="291" operator="containsText" text="3- Bajo">
      <formula>NOT(ISERROR(SEARCH("3- Bajo",C7)))</formula>
    </cfRule>
    <cfRule type="containsText" dxfId="411" priority="292" operator="containsText" text="4- Bajo">
      <formula>NOT(ISERROR(SEARCH("4- Bajo",C7)))</formula>
    </cfRule>
    <cfRule type="containsText" dxfId="410" priority="293" operator="containsText" text="1- Bajo">
      <formula>NOT(ISERROR(SEARCH("1- Bajo",C7)))</formula>
    </cfRule>
  </conditionalFormatting>
  <conditionalFormatting sqref="D9:D48">
    <cfRule type="containsText" dxfId="409" priority="124" operator="containsText" text="Muy Alta">
      <formula>NOT(ISERROR(SEARCH("Muy Alta",D9)))</formula>
    </cfRule>
    <cfRule type="containsText" dxfId="408" priority="125" operator="containsText" text="Alta">
      <formula>NOT(ISERROR(SEARCH("Alta",D9)))</formula>
    </cfRule>
    <cfRule type="containsText" dxfId="407" priority="126" operator="containsText" text="Baja">
      <formula>NOT(ISERROR(SEARCH("Baja",D9)))</formula>
    </cfRule>
    <cfRule type="containsText" dxfId="406" priority="127" operator="containsText" text="Muy Baja">
      <formula>NOT(ISERROR(SEARCH("Muy Baja",D9)))</formula>
    </cfRule>
    <cfRule type="containsText" dxfId="405" priority="129" operator="containsText" text="Media">
      <formula>NOT(ISERROR(SEARCH("Media",D9)))</formula>
    </cfRule>
  </conditionalFormatting>
  <conditionalFormatting sqref="E9:E48">
    <cfRule type="containsText" dxfId="404" priority="120" operator="containsText" text="Catastrófico">
      <formula>NOT(ISERROR(SEARCH("Catastrófico",E9)))</formula>
    </cfRule>
    <cfRule type="containsText" dxfId="403" priority="121" operator="containsText" text="Mayor">
      <formula>NOT(ISERROR(SEARCH("Mayor",E9)))</formula>
    </cfRule>
    <cfRule type="containsText" dxfId="402" priority="122" operator="containsText" text="Menor">
      <formula>NOT(ISERROR(SEARCH("Menor",E9)))</formula>
    </cfRule>
    <cfRule type="containsText" dxfId="401" priority="123" operator="containsText" text="Leve">
      <formula>NOT(ISERROR(SEARCH("Leve",E9)))</formula>
    </cfRule>
  </conditionalFormatting>
  <conditionalFormatting sqref="E9:F48">
    <cfRule type="containsText" dxfId="400" priority="128" operator="containsText" text="Moderado">
      <formula>NOT(ISERROR(SEARCH("Moderado",E9)))</formula>
    </cfRule>
  </conditionalFormatting>
  <conditionalFormatting sqref="F9:F28">
    <cfRule type="colorScale" priority="1609">
      <colorScale>
        <cfvo type="min"/>
        <cfvo type="max"/>
        <color rgb="FFFF7128"/>
        <color rgb="FFFFEF9C"/>
      </colorScale>
    </cfRule>
  </conditionalFormatting>
  <conditionalFormatting sqref="F9:F48">
    <cfRule type="containsText" dxfId="399" priority="143" operator="containsText" text="Bajo">
      <formula>NOT(ISERROR(SEARCH("Bajo",F9)))</formula>
    </cfRule>
    <cfRule type="containsText" dxfId="398" priority="144" operator="containsText" text="Moderado">
      <formula>NOT(ISERROR(SEARCH("Moderado",F9)))</formula>
    </cfRule>
    <cfRule type="containsText" dxfId="397" priority="145" operator="containsText" text="Alto">
      <formula>NOT(ISERROR(SEARCH("Alto",F9)))</formula>
    </cfRule>
    <cfRule type="containsText" dxfId="396" priority="146" operator="containsText" text="Extremo">
      <formula>NOT(ISERROR(SEARCH("Extremo",F9)))</formula>
    </cfRule>
  </conditionalFormatting>
  <conditionalFormatting sqref="F29:F38">
    <cfRule type="colorScale" priority="287">
      <colorScale>
        <cfvo type="min"/>
        <cfvo type="max"/>
        <color rgb="FFFF7128"/>
        <color rgb="FFFFEF9C"/>
      </colorScale>
    </cfRule>
  </conditionalFormatting>
  <conditionalFormatting sqref="F39:F48">
    <cfRule type="colorScale" priority="259">
      <colorScale>
        <cfvo type="min"/>
        <cfvo type="max"/>
        <color rgb="FFFF7128"/>
        <color rgb="FFFFEF9C"/>
      </colorScale>
    </cfRule>
  </conditionalFormatting>
  <dataValidations xWindow="729" yWindow="486" count="4">
    <dataValidation allowBlank="1" showInputMessage="1" showErrorMessage="1" prompt="seleccionar si el responsable de ejecutar las acciones es el nivel central" sqref="J7" xr:uid="{00000000-0002-0000-0A00-000000000000}"/>
    <dataValidation allowBlank="1" showInputMessage="1" showErrorMessage="1" prompt="Seleccionar si el responsable es el responsable de las acciones es el nivel central" sqref="I6:I7" xr:uid="{00000000-0002-0000-0A00-000001000000}"/>
    <dataValidation allowBlank="1" showInputMessage="1" showErrorMessage="1" prompt="Describir las actividades que se van a desarrollar para el proyecto" sqref="H6"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xWindow="729" yWindow="486" count="1">
        <x14:dataValidation type="list" allowBlank="1" showInputMessage="1" showErrorMessage="1" xr:uid="{00000000-0002-0000-0A00-000004000000}">
          <x14:formula1>
            <xm:f>'9- Matriz de Calor '!$S$8:$S$11</xm:f>
          </x14:formula1>
          <xm:sqref>G9:G48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8"/>
  <sheetViews>
    <sheetView showGridLines="0" topLeftCell="D5" zoomScaleNormal="100" workbookViewId="0">
      <selection activeCell="O17" sqref="O17"/>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2"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31.5" customHeight="1">
      <c r="A1" s="208"/>
      <c r="B1" s="208"/>
      <c r="C1" s="210"/>
      <c r="D1" s="210"/>
      <c r="E1" s="210"/>
      <c r="F1" s="210"/>
      <c r="G1" s="210"/>
      <c r="H1" s="210"/>
      <c r="I1" s="210"/>
      <c r="J1" s="210"/>
      <c r="K1" s="210"/>
      <c r="L1" s="618"/>
      <c r="M1" s="61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57" customHeight="1">
      <c r="A2" s="209"/>
      <c r="B2" s="209"/>
      <c r="C2" s="211"/>
      <c r="D2" s="211"/>
      <c r="E2" s="211"/>
      <c r="F2" s="211"/>
      <c r="G2" s="211"/>
      <c r="H2" s="211"/>
      <c r="I2" s="211"/>
      <c r="J2" s="211"/>
      <c r="K2" s="211"/>
      <c r="L2" s="645"/>
      <c r="M2" s="646"/>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6" t="s">
        <v>145</v>
      </c>
      <c r="B3" s="436"/>
      <c r="C3" s="627" t="s">
        <v>5</v>
      </c>
      <c r="D3" s="627"/>
      <c r="E3" s="627"/>
      <c r="F3" s="627"/>
      <c r="G3" s="627"/>
      <c r="H3" s="627"/>
      <c r="I3" s="627"/>
      <c r="J3" s="627"/>
      <c r="K3" s="627"/>
      <c r="L3" s="627"/>
      <c r="M3" s="627"/>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36" t="s">
        <v>146</v>
      </c>
      <c r="B4" s="436"/>
      <c r="C4" s="628" t="s">
        <v>326</v>
      </c>
      <c r="D4" s="628"/>
      <c r="E4" s="628"/>
      <c r="F4" s="628"/>
      <c r="G4" s="628"/>
      <c r="H4" s="628"/>
      <c r="I4" s="628"/>
      <c r="J4" s="628"/>
      <c r="K4" s="628"/>
      <c r="L4" s="628"/>
      <c r="M4" s="62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36" t="s">
        <v>148</v>
      </c>
      <c r="B5" s="436"/>
      <c r="C5" s="456" t="s">
        <v>149</v>
      </c>
      <c r="D5" s="639"/>
      <c r="E5" s="639"/>
      <c r="F5" s="639"/>
      <c r="G5" s="639"/>
      <c r="H5" s="639"/>
      <c r="I5" s="639"/>
      <c r="J5" s="639"/>
      <c r="K5" s="639"/>
      <c r="L5" s="639"/>
      <c r="M5" s="64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34" t="s">
        <v>327</v>
      </c>
      <c r="B6" s="635"/>
      <c r="C6" s="636"/>
      <c r="D6" s="637" t="s">
        <v>328</v>
      </c>
      <c r="E6" s="637"/>
      <c r="F6" s="637"/>
      <c r="G6" s="638" t="s">
        <v>329</v>
      </c>
      <c r="H6" s="629" t="s">
        <v>330</v>
      </c>
      <c r="I6" s="631" t="s">
        <v>331</v>
      </c>
      <c r="J6" s="632"/>
      <c r="K6" s="631" t="s">
        <v>332</v>
      </c>
      <c r="L6" s="632"/>
      <c r="M6" s="633" t="s">
        <v>418</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36</v>
      </c>
      <c r="B7" s="27" t="s">
        <v>87</v>
      </c>
      <c r="C7" s="27" t="s">
        <v>89</v>
      </c>
      <c r="D7" s="20" t="s">
        <v>99</v>
      </c>
      <c r="E7" s="20" t="s">
        <v>334</v>
      </c>
      <c r="F7" s="20" t="s">
        <v>335</v>
      </c>
      <c r="G7" s="638"/>
      <c r="H7" s="630"/>
      <c r="I7" s="21" t="s">
        <v>336</v>
      </c>
      <c r="J7" s="21" t="s">
        <v>337</v>
      </c>
      <c r="K7" s="21" t="s">
        <v>338</v>
      </c>
      <c r="L7" s="21" t="s">
        <v>339</v>
      </c>
      <c r="M7" s="633"/>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20"/>
      <c r="B8" s="621"/>
      <c r="C8" s="621"/>
      <c r="D8" s="621"/>
      <c r="E8" s="621"/>
      <c r="F8" s="621"/>
      <c r="G8" s="621"/>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22">
        <f>'7- Mapa Final'!A10</f>
        <v>1</v>
      </c>
      <c r="B9" s="614" t="str">
        <f>'7- Mapa Final'!B10</f>
        <v xml:space="preserve">Incumplimiento de los requisitos legales del SG-SST </v>
      </c>
      <c r="C9" s="614" t="str">
        <f>'7- Mapa Final'!C10</f>
        <v>No implementar dentro de los tiempos legales el SG- SST o implementarlo en forma parcial</v>
      </c>
      <c r="D9" s="615" t="str">
        <f>'7- Mapa Final'!J10</f>
        <v>Muy Baja - 1</v>
      </c>
      <c r="E9" s="616" t="str">
        <f>'7- Mapa Final'!K10</f>
        <v>Leve - 1</v>
      </c>
      <c r="F9" s="624" t="str">
        <f>'7- Mapa Final'!M10</f>
        <v>Bajo - 1</v>
      </c>
      <c r="G9" s="491" t="s">
        <v>221</v>
      </c>
      <c r="H9" s="643" t="s">
        <v>413</v>
      </c>
      <c r="I9" s="626"/>
      <c r="J9" s="626"/>
      <c r="K9" s="609"/>
      <c r="L9" s="609"/>
      <c r="M9" s="647"/>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01"/>
      <c r="B10" s="602"/>
      <c r="C10" s="602"/>
      <c r="D10" s="604"/>
      <c r="E10" s="606"/>
      <c r="F10" s="613"/>
      <c r="G10" s="492"/>
      <c r="H10" s="644"/>
      <c r="I10" s="608"/>
      <c r="J10" s="608"/>
      <c r="K10" s="608"/>
      <c r="L10" s="608"/>
      <c r="M10" s="64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01"/>
      <c r="B11" s="602"/>
      <c r="C11" s="602"/>
      <c r="D11" s="604"/>
      <c r="E11" s="606"/>
      <c r="F11" s="613"/>
      <c r="G11" s="492"/>
      <c r="H11" s="644"/>
      <c r="I11" s="608"/>
      <c r="J11" s="608"/>
      <c r="K11" s="608"/>
      <c r="L11" s="608"/>
      <c r="M11" s="64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01"/>
      <c r="B12" s="602"/>
      <c r="C12" s="602"/>
      <c r="D12" s="604"/>
      <c r="E12" s="606"/>
      <c r="F12" s="613"/>
      <c r="G12" s="492"/>
      <c r="H12" s="644"/>
      <c r="I12" s="608"/>
      <c r="J12" s="608"/>
      <c r="K12" s="608"/>
      <c r="L12" s="608"/>
      <c r="M12" s="64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01"/>
      <c r="B13" s="602"/>
      <c r="C13" s="602"/>
      <c r="D13" s="604"/>
      <c r="E13" s="606"/>
      <c r="F13" s="613"/>
      <c r="G13" s="492"/>
      <c r="H13" s="644"/>
      <c r="I13" s="608"/>
      <c r="J13" s="608"/>
      <c r="K13" s="608"/>
      <c r="L13" s="608"/>
      <c r="M13" s="64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01"/>
      <c r="B14" s="602"/>
      <c r="C14" s="602"/>
      <c r="D14" s="604"/>
      <c r="E14" s="606"/>
      <c r="F14" s="613"/>
      <c r="G14" s="492"/>
      <c r="H14" s="644"/>
      <c r="I14" s="608"/>
      <c r="J14" s="608"/>
      <c r="K14" s="608"/>
      <c r="L14" s="608"/>
      <c r="M14" s="648"/>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01"/>
      <c r="B15" s="602"/>
      <c r="C15" s="602"/>
      <c r="D15" s="604"/>
      <c r="E15" s="606"/>
      <c r="F15" s="613"/>
      <c r="G15" s="492"/>
      <c r="H15" s="644"/>
      <c r="I15" s="608"/>
      <c r="J15" s="608"/>
      <c r="K15" s="608"/>
      <c r="L15" s="608"/>
      <c r="M15" s="64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01"/>
      <c r="B16" s="602"/>
      <c r="C16" s="602"/>
      <c r="D16" s="604"/>
      <c r="E16" s="606"/>
      <c r="F16" s="613"/>
      <c r="G16" s="492"/>
      <c r="H16" s="644"/>
      <c r="I16" s="608"/>
      <c r="J16" s="608"/>
      <c r="K16" s="608"/>
      <c r="L16" s="608"/>
      <c r="M16" s="648"/>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01"/>
      <c r="B17" s="602"/>
      <c r="C17" s="602"/>
      <c r="D17" s="604"/>
      <c r="E17" s="606"/>
      <c r="F17" s="613"/>
      <c r="G17" s="492"/>
      <c r="H17" s="644"/>
      <c r="I17" s="608"/>
      <c r="J17" s="608"/>
      <c r="K17" s="608"/>
      <c r="L17" s="608"/>
      <c r="M17" s="648"/>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01"/>
      <c r="B18" s="602"/>
      <c r="C18" s="602"/>
      <c r="D18" s="604"/>
      <c r="E18" s="606"/>
      <c r="F18" s="613"/>
      <c r="G18" s="492"/>
      <c r="H18" s="644"/>
      <c r="I18" s="608"/>
      <c r="J18" s="608"/>
      <c r="K18" s="608"/>
      <c r="L18" s="608"/>
      <c r="M18" s="648"/>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22">
        <f>'7- Mapa Final'!A15</f>
        <v>2</v>
      </c>
      <c r="B19" s="614" t="str">
        <f>'7- Mapa Final'!B15</f>
        <v>Incumplimiento Plan Trabajo de SG-SST</v>
      </c>
      <c r="C19" s="614" t="str">
        <f>'7- Mapa Final'!C15</f>
        <v>Incumplimiento de las metas establecidas  en la ejecución de actividades del plan anual de SST.</v>
      </c>
      <c r="D19" s="615" t="str">
        <f>'7- Mapa Final'!J15</f>
        <v>Baja - 2</v>
      </c>
      <c r="E19" s="616" t="str">
        <f>'7- Mapa Final'!K15</f>
        <v>Menor - 2</v>
      </c>
      <c r="F19" s="624" t="str">
        <f>'7- Mapa Final'!M15</f>
        <v>Moderado - 4</v>
      </c>
      <c r="G19" s="491" t="s">
        <v>221</v>
      </c>
      <c r="H19" s="643" t="s">
        <v>414</v>
      </c>
      <c r="I19" s="626"/>
      <c r="J19" s="626"/>
      <c r="K19" s="609"/>
      <c r="L19" s="609"/>
      <c r="M19" s="623"/>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01"/>
      <c r="B20" s="602"/>
      <c r="C20" s="602"/>
      <c r="D20" s="604"/>
      <c r="E20" s="606"/>
      <c r="F20" s="613"/>
      <c r="G20" s="492"/>
      <c r="H20" s="644"/>
      <c r="I20" s="608"/>
      <c r="J20" s="608"/>
      <c r="K20" s="608"/>
      <c r="L20" s="608"/>
      <c r="M20" s="610"/>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01"/>
      <c r="B21" s="602"/>
      <c r="C21" s="602"/>
      <c r="D21" s="604"/>
      <c r="E21" s="606"/>
      <c r="F21" s="613"/>
      <c r="G21" s="492"/>
      <c r="H21" s="644"/>
      <c r="I21" s="608"/>
      <c r="J21" s="608"/>
      <c r="K21" s="608"/>
      <c r="L21" s="608"/>
      <c r="M21" s="610"/>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01"/>
      <c r="B22" s="602"/>
      <c r="C22" s="602"/>
      <c r="D22" s="604"/>
      <c r="E22" s="606"/>
      <c r="F22" s="613"/>
      <c r="G22" s="492"/>
      <c r="H22" s="644"/>
      <c r="I22" s="608"/>
      <c r="J22" s="608"/>
      <c r="K22" s="608"/>
      <c r="L22" s="608"/>
      <c r="M22" s="610"/>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01"/>
      <c r="B23" s="602"/>
      <c r="C23" s="602"/>
      <c r="D23" s="604"/>
      <c r="E23" s="606"/>
      <c r="F23" s="613"/>
      <c r="G23" s="492"/>
      <c r="H23" s="644"/>
      <c r="I23" s="608"/>
      <c r="J23" s="608"/>
      <c r="K23" s="608"/>
      <c r="L23" s="608"/>
      <c r="M23" s="610"/>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01"/>
      <c r="B24" s="602"/>
      <c r="C24" s="602"/>
      <c r="D24" s="604"/>
      <c r="E24" s="606"/>
      <c r="F24" s="613"/>
      <c r="G24" s="492"/>
      <c r="H24" s="644"/>
      <c r="I24" s="608"/>
      <c r="J24" s="608"/>
      <c r="K24" s="608"/>
      <c r="L24" s="608"/>
      <c r="M24" s="610"/>
      <c r="N24" s="26"/>
      <c r="O24" s="26"/>
    </row>
    <row r="25" spans="1:169">
      <c r="A25" s="601"/>
      <c r="B25" s="602"/>
      <c r="C25" s="602"/>
      <c r="D25" s="604"/>
      <c r="E25" s="606"/>
      <c r="F25" s="613"/>
      <c r="G25" s="492"/>
      <c r="H25" s="644"/>
      <c r="I25" s="608"/>
      <c r="J25" s="608"/>
      <c r="K25" s="608"/>
      <c r="L25" s="608"/>
      <c r="M25" s="610"/>
      <c r="N25" s="26"/>
      <c r="O25" s="26"/>
    </row>
    <row r="26" spans="1:169">
      <c r="A26" s="601"/>
      <c r="B26" s="602"/>
      <c r="C26" s="602"/>
      <c r="D26" s="604"/>
      <c r="E26" s="606"/>
      <c r="F26" s="613"/>
      <c r="G26" s="492"/>
      <c r="H26" s="644"/>
      <c r="I26" s="608"/>
      <c r="J26" s="608"/>
      <c r="K26" s="608"/>
      <c r="L26" s="608"/>
      <c r="M26" s="610"/>
      <c r="N26" s="26"/>
      <c r="O26" s="26"/>
    </row>
    <row r="27" spans="1:169">
      <c r="A27" s="601"/>
      <c r="B27" s="602"/>
      <c r="C27" s="602"/>
      <c r="D27" s="604"/>
      <c r="E27" s="606"/>
      <c r="F27" s="613"/>
      <c r="G27" s="492"/>
      <c r="H27" s="644"/>
      <c r="I27" s="608"/>
      <c r="J27" s="608"/>
      <c r="K27" s="608"/>
      <c r="L27" s="608"/>
      <c r="M27" s="610"/>
      <c r="N27" s="26"/>
      <c r="O27" s="26"/>
    </row>
    <row r="28" spans="1:169" ht="15.75" thickBot="1">
      <c r="A28" s="601"/>
      <c r="B28" s="602"/>
      <c r="C28" s="602"/>
      <c r="D28" s="604"/>
      <c r="E28" s="606"/>
      <c r="F28" s="613"/>
      <c r="G28" s="492"/>
      <c r="H28" s="644"/>
      <c r="I28" s="608"/>
      <c r="J28" s="608"/>
      <c r="K28" s="608"/>
      <c r="L28" s="608"/>
      <c r="M28" s="610"/>
      <c r="N28" s="26"/>
      <c r="O28" s="26"/>
    </row>
    <row r="29" spans="1:169" s="18" customFormat="1" ht="12.75" customHeight="1">
      <c r="A29" s="622">
        <f>'7- Mapa Final'!A21</f>
        <v>3</v>
      </c>
      <c r="B29" s="614" t="str">
        <f>'7- Mapa Final'!B21</f>
        <v xml:space="preserve">Aumento de Accidentes de trabajo y enfermedades de origen laboral. </v>
      </c>
      <c r="C29" s="614" t="str">
        <f>'7- Mapa Final'!C21</f>
        <v>Ocurrencia de incidentes o accidentes de trabajo en el entorno laboral y aumento de enfermedades de origen laboral.</v>
      </c>
      <c r="D29" s="615" t="str">
        <f>'7- Mapa Final'!J21</f>
        <v>Baja - 2</v>
      </c>
      <c r="E29" s="616" t="str">
        <f>'7- Mapa Final'!K21</f>
        <v>Moderado - 3</v>
      </c>
      <c r="F29" s="624" t="str">
        <f>'7- Mapa Final'!M21</f>
        <v>Moderado - 6</v>
      </c>
      <c r="G29" s="491" t="s">
        <v>221</v>
      </c>
      <c r="H29" s="643" t="s">
        <v>415</v>
      </c>
      <c r="I29" s="626"/>
      <c r="J29" s="626"/>
      <c r="K29" s="609"/>
      <c r="L29" s="609"/>
      <c r="M29" s="623"/>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01"/>
      <c r="B30" s="602"/>
      <c r="C30" s="602"/>
      <c r="D30" s="604"/>
      <c r="E30" s="606"/>
      <c r="F30" s="613"/>
      <c r="G30" s="492"/>
      <c r="H30" s="644"/>
      <c r="I30" s="608"/>
      <c r="J30" s="608"/>
      <c r="K30" s="608"/>
      <c r="L30" s="608"/>
      <c r="M30" s="610"/>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01"/>
      <c r="B31" s="602"/>
      <c r="C31" s="602"/>
      <c r="D31" s="604"/>
      <c r="E31" s="606"/>
      <c r="F31" s="613"/>
      <c r="G31" s="492"/>
      <c r="H31" s="644"/>
      <c r="I31" s="608"/>
      <c r="J31" s="608"/>
      <c r="K31" s="608"/>
      <c r="L31" s="608"/>
      <c r="M31" s="610"/>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01"/>
      <c r="B32" s="602"/>
      <c r="C32" s="602"/>
      <c r="D32" s="604"/>
      <c r="E32" s="606"/>
      <c r="F32" s="613"/>
      <c r="G32" s="492"/>
      <c r="H32" s="644"/>
      <c r="I32" s="608"/>
      <c r="J32" s="608"/>
      <c r="K32" s="608"/>
      <c r="L32" s="608"/>
      <c r="M32" s="610"/>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01"/>
      <c r="B33" s="602"/>
      <c r="C33" s="602"/>
      <c r="D33" s="604"/>
      <c r="E33" s="606"/>
      <c r="F33" s="613"/>
      <c r="G33" s="492"/>
      <c r="H33" s="644"/>
      <c r="I33" s="608"/>
      <c r="J33" s="608"/>
      <c r="K33" s="608"/>
      <c r="L33" s="608"/>
      <c r="M33" s="610"/>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01"/>
      <c r="B34" s="602"/>
      <c r="C34" s="602"/>
      <c r="D34" s="604"/>
      <c r="E34" s="606"/>
      <c r="F34" s="613"/>
      <c r="G34" s="492"/>
      <c r="H34" s="644"/>
      <c r="I34" s="608"/>
      <c r="J34" s="608"/>
      <c r="K34" s="608"/>
      <c r="L34" s="608"/>
      <c r="M34" s="610"/>
      <c r="N34" s="26"/>
      <c r="O34" s="26"/>
    </row>
    <row r="35" spans="1:169">
      <c r="A35" s="601"/>
      <c r="B35" s="602"/>
      <c r="C35" s="602"/>
      <c r="D35" s="604"/>
      <c r="E35" s="606"/>
      <c r="F35" s="613"/>
      <c r="G35" s="492"/>
      <c r="H35" s="644"/>
      <c r="I35" s="608"/>
      <c r="J35" s="608"/>
      <c r="K35" s="608"/>
      <c r="L35" s="608"/>
      <c r="M35" s="610"/>
      <c r="N35" s="26"/>
      <c r="O35" s="26"/>
    </row>
    <row r="36" spans="1:169">
      <c r="A36" s="601"/>
      <c r="B36" s="602"/>
      <c r="C36" s="602"/>
      <c r="D36" s="604"/>
      <c r="E36" s="606"/>
      <c r="F36" s="613"/>
      <c r="G36" s="492"/>
      <c r="H36" s="644"/>
      <c r="I36" s="608"/>
      <c r="J36" s="608"/>
      <c r="K36" s="608"/>
      <c r="L36" s="608"/>
      <c r="M36" s="610"/>
      <c r="N36" s="26"/>
      <c r="O36" s="26"/>
    </row>
    <row r="37" spans="1:169">
      <c r="A37" s="601"/>
      <c r="B37" s="602"/>
      <c r="C37" s="602"/>
      <c r="D37" s="604"/>
      <c r="E37" s="606"/>
      <c r="F37" s="613"/>
      <c r="G37" s="492"/>
      <c r="H37" s="644"/>
      <c r="I37" s="608"/>
      <c r="J37" s="608"/>
      <c r="K37" s="608"/>
      <c r="L37" s="608"/>
      <c r="M37" s="610"/>
      <c r="N37" s="26"/>
      <c r="O37" s="26"/>
    </row>
    <row r="38" spans="1:169" ht="63" customHeight="1" thickBot="1">
      <c r="A38" s="601"/>
      <c r="B38" s="602"/>
      <c r="C38" s="602"/>
      <c r="D38" s="604"/>
      <c r="E38" s="606"/>
      <c r="F38" s="613"/>
      <c r="G38" s="492"/>
      <c r="H38" s="644"/>
      <c r="I38" s="608"/>
      <c r="J38" s="608"/>
      <c r="K38" s="608"/>
      <c r="L38" s="608"/>
      <c r="M38" s="610"/>
      <c r="N38" s="26"/>
      <c r="O38" s="26"/>
    </row>
    <row r="39" spans="1:169" s="18" customFormat="1" ht="12.75" customHeight="1">
      <c r="A39" s="622">
        <f>'7- Mapa Final'!A27</f>
        <v>4</v>
      </c>
      <c r="B39" s="614" t="str">
        <f>'7- Mapa Final'!B27</f>
        <v xml:space="preserve">Corrupción </v>
      </c>
      <c r="C39" s="614" t="str">
        <f>'7- Mapa Final'!C27</f>
        <v>Validación de reportes de accidentes que no correspondan a la realidad</v>
      </c>
      <c r="D39" s="615" t="str">
        <f>'7- Mapa Final'!J27</f>
        <v>Muy Baja - 1</v>
      </c>
      <c r="E39" s="616" t="str">
        <f>'7- Mapa Final'!K27</f>
        <v>Menor - 2</v>
      </c>
      <c r="F39" s="624" t="str">
        <f>'7- Mapa Final'!M27</f>
        <v>Bajo - 2</v>
      </c>
      <c r="G39" s="491" t="s">
        <v>221</v>
      </c>
      <c r="H39" s="643" t="s">
        <v>417</v>
      </c>
      <c r="I39" s="626"/>
      <c r="J39" s="626"/>
      <c r="K39" s="609"/>
      <c r="L39" s="609"/>
      <c r="M39" s="623"/>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01"/>
      <c r="B40" s="602"/>
      <c r="C40" s="602"/>
      <c r="D40" s="604"/>
      <c r="E40" s="606"/>
      <c r="F40" s="613"/>
      <c r="G40" s="492"/>
      <c r="H40" s="644"/>
      <c r="I40" s="608"/>
      <c r="J40" s="608"/>
      <c r="K40" s="608"/>
      <c r="L40" s="608"/>
      <c r="M40" s="610"/>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01"/>
      <c r="B41" s="602"/>
      <c r="C41" s="602"/>
      <c r="D41" s="604"/>
      <c r="E41" s="606"/>
      <c r="F41" s="613"/>
      <c r="G41" s="492"/>
      <c r="H41" s="644"/>
      <c r="I41" s="608"/>
      <c r="J41" s="608"/>
      <c r="K41" s="608"/>
      <c r="L41" s="608"/>
      <c r="M41" s="610"/>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01"/>
      <c r="B42" s="602"/>
      <c r="C42" s="602"/>
      <c r="D42" s="604"/>
      <c r="E42" s="606"/>
      <c r="F42" s="613"/>
      <c r="G42" s="492"/>
      <c r="H42" s="644"/>
      <c r="I42" s="608"/>
      <c r="J42" s="608"/>
      <c r="K42" s="608"/>
      <c r="L42" s="608"/>
      <c r="M42" s="610"/>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01"/>
      <c r="B43" s="602"/>
      <c r="C43" s="602"/>
      <c r="D43" s="604"/>
      <c r="E43" s="606"/>
      <c r="F43" s="613"/>
      <c r="G43" s="492"/>
      <c r="H43" s="644"/>
      <c r="I43" s="608"/>
      <c r="J43" s="608"/>
      <c r="K43" s="608"/>
      <c r="L43" s="608"/>
      <c r="M43" s="610"/>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01"/>
      <c r="B44" s="602"/>
      <c r="C44" s="602"/>
      <c r="D44" s="604"/>
      <c r="E44" s="606"/>
      <c r="F44" s="613"/>
      <c r="G44" s="492"/>
      <c r="H44" s="644"/>
      <c r="I44" s="608"/>
      <c r="J44" s="608"/>
      <c r="K44" s="608"/>
      <c r="L44" s="608"/>
      <c r="M44" s="610"/>
      <c r="N44" s="26"/>
      <c r="O44" s="26"/>
    </row>
    <row r="45" spans="1:169">
      <c r="A45" s="601"/>
      <c r="B45" s="602"/>
      <c r="C45" s="602"/>
      <c r="D45" s="604"/>
      <c r="E45" s="606"/>
      <c r="F45" s="613"/>
      <c r="G45" s="492"/>
      <c r="H45" s="644"/>
      <c r="I45" s="608"/>
      <c r="J45" s="608"/>
      <c r="K45" s="608"/>
      <c r="L45" s="608"/>
      <c r="M45" s="610"/>
      <c r="N45" s="26"/>
      <c r="O45" s="26"/>
    </row>
    <row r="46" spans="1:169">
      <c r="A46" s="601"/>
      <c r="B46" s="602"/>
      <c r="C46" s="602"/>
      <c r="D46" s="604"/>
      <c r="E46" s="606"/>
      <c r="F46" s="613"/>
      <c r="G46" s="492"/>
      <c r="H46" s="644"/>
      <c r="I46" s="608"/>
      <c r="J46" s="608"/>
      <c r="K46" s="608"/>
      <c r="L46" s="608"/>
      <c r="M46" s="610"/>
      <c r="N46" s="26"/>
      <c r="O46" s="26"/>
    </row>
    <row r="47" spans="1:169">
      <c r="A47" s="601"/>
      <c r="B47" s="602"/>
      <c r="C47" s="602"/>
      <c r="D47" s="604"/>
      <c r="E47" s="606"/>
      <c r="F47" s="613"/>
      <c r="G47" s="492"/>
      <c r="H47" s="644"/>
      <c r="I47" s="608"/>
      <c r="J47" s="608"/>
      <c r="K47" s="608"/>
      <c r="L47" s="608"/>
      <c r="M47" s="610"/>
      <c r="N47" s="26"/>
      <c r="O47" s="26"/>
    </row>
    <row r="48" spans="1:169" ht="15.75" thickBot="1">
      <c r="A48" s="601"/>
      <c r="B48" s="602"/>
      <c r="C48" s="602"/>
      <c r="D48" s="604"/>
      <c r="E48" s="606"/>
      <c r="F48" s="613"/>
      <c r="G48" s="492"/>
      <c r="H48" s="644"/>
      <c r="I48" s="608"/>
      <c r="J48" s="608"/>
      <c r="K48" s="608"/>
      <c r="L48" s="608"/>
      <c r="M48" s="610"/>
      <c r="N48" s="26"/>
      <c r="O48" s="26"/>
    </row>
    <row r="49" spans="1:169" s="18" customFormat="1" ht="12.75" customHeight="1">
      <c r="A49" s="622" t="e">
        <f>'7- Mapa Final'!#REF!</f>
        <v>#REF!</v>
      </c>
      <c r="B49" s="614" t="e">
        <f>'7- Mapa Final'!#REF!</f>
        <v>#REF!</v>
      </c>
      <c r="C49" s="614" t="e">
        <f>'7- Mapa Final'!#REF!</f>
        <v>#REF!</v>
      </c>
      <c r="D49" s="615" t="e">
        <f>'7- Mapa Final'!#REF!</f>
        <v>#REF!</v>
      </c>
      <c r="E49" s="616" t="e">
        <f>'7- Mapa Final'!#REF!</f>
        <v>#REF!</v>
      </c>
      <c r="F49" s="624" t="e">
        <f>'7- Mapa Final'!#REF!</f>
        <v>#REF!</v>
      </c>
      <c r="G49" s="491" t="s">
        <v>221</v>
      </c>
      <c r="H49" s="643" t="s">
        <v>416</v>
      </c>
      <c r="I49" s="626"/>
      <c r="J49" s="626"/>
      <c r="K49" s="609"/>
      <c r="L49" s="609"/>
      <c r="M49" s="623"/>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01"/>
      <c r="B50" s="602"/>
      <c r="C50" s="602"/>
      <c r="D50" s="604"/>
      <c r="E50" s="606"/>
      <c r="F50" s="613"/>
      <c r="G50" s="492"/>
      <c r="H50" s="644"/>
      <c r="I50" s="608"/>
      <c r="J50" s="608"/>
      <c r="K50" s="608"/>
      <c r="L50" s="608"/>
      <c r="M50" s="610"/>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01"/>
      <c r="B51" s="602"/>
      <c r="C51" s="602"/>
      <c r="D51" s="604"/>
      <c r="E51" s="606"/>
      <c r="F51" s="613"/>
      <c r="G51" s="492"/>
      <c r="H51" s="644"/>
      <c r="I51" s="608"/>
      <c r="J51" s="608"/>
      <c r="K51" s="608"/>
      <c r="L51" s="608"/>
      <c r="M51" s="610"/>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01"/>
      <c r="B52" s="602"/>
      <c r="C52" s="602"/>
      <c r="D52" s="604"/>
      <c r="E52" s="606"/>
      <c r="F52" s="613"/>
      <c r="G52" s="492"/>
      <c r="H52" s="644"/>
      <c r="I52" s="608"/>
      <c r="J52" s="608"/>
      <c r="K52" s="608"/>
      <c r="L52" s="608"/>
      <c r="M52" s="610"/>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01"/>
      <c r="B53" s="602"/>
      <c r="C53" s="602"/>
      <c r="D53" s="604"/>
      <c r="E53" s="606"/>
      <c r="F53" s="613"/>
      <c r="G53" s="492"/>
      <c r="H53" s="644"/>
      <c r="I53" s="608"/>
      <c r="J53" s="608"/>
      <c r="K53" s="608"/>
      <c r="L53" s="608"/>
      <c r="M53" s="610"/>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01"/>
      <c r="B54" s="602"/>
      <c r="C54" s="602"/>
      <c r="D54" s="604"/>
      <c r="E54" s="606"/>
      <c r="F54" s="613"/>
      <c r="G54" s="492"/>
      <c r="H54" s="644"/>
      <c r="I54" s="608"/>
      <c r="J54" s="608"/>
      <c r="K54" s="608"/>
      <c r="L54" s="608"/>
      <c r="M54" s="610"/>
      <c r="N54" s="26"/>
      <c r="O54" s="26"/>
    </row>
    <row r="55" spans="1:169">
      <c r="A55" s="601"/>
      <c r="B55" s="602"/>
      <c r="C55" s="602"/>
      <c r="D55" s="604"/>
      <c r="E55" s="606"/>
      <c r="F55" s="613"/>
      <c r="G55" s="492"/>
      <c r="H55" s="644"/>
      <c r="I55" s="608"/>
      <c r="J55" s="608"/>
      <c r="K55" s="608"/>
      <c r="L55" s="608"/>
      <c r="M55" s="610"/>
      <c r="N55" s="26"/>
      <c r="O55" s="26"/>
    </row>
    <row r="56" spans="1:169">
      <c r="A56" s="601"/>
      <c r="B56" s="602"/>
      <c r="C56" s="602"/>
      <c r="D56" s="604"/>
      <c r="E56" s="606"/>
      <c r="F56" s="613"/>
      <c r="G56" s="492"/>
      <c r="H56" s="644"/>
      <c r="I56" s="608"/>
      <c r="J56" s="608"/>
      <c r="K56" s="608"/>
      <c r="L56" s="608"/>
      <c r="M56" s="610"/>
      <c r="N56" s="26"/>
      <c r="O56" s="26"/>
    </row>
    <row r="57" spans="1:169">
      <c r="A57" s="601"/>
      <c r="B57" s="602"/>
      <c r="C57" s="602"/>
      <c r="D57" s="604"/>
      <c r="E57" s="606"/>
      <c r="F57" s="613"/>
      <c r="G57" s="492"/>
      <c r="H57" s="644"/>
      <c r="I57" s="608"/>
      <c r="J57" s="608"/>
      <c r="K57" s="608"/>
      <c r="L57" s="608"/>
      <c r="M57" s="610"/>
      <c r="N57" s="26"/>
      <c r="O57" s="26"/>
    </row>
    <row r="58" spans="1:169" ht="15.75" thickBot="1">
      <c r="A58" s="601"/>
      <c r="B58" s="602"/>
      <c r="C58" s="602"/>
      <c r="D58" s="604"/>
      <c r="E58" s="606"/>
      <c r="F58" s="613"/>
      <c r="G58" s="492"/>
      <c r="H58" s="644"/>
      <c r="I58" s="608"/>
      <c r="J58" s="608"/>
      <c r="K58" s="608"/>
      <c r="L58" s="608"/>
      <c r="M58" s="610"/>
      <c r="N58" s="26"/>
      <c r="O58" s="26"/>
    </row>
    <row r="59" spans="1:169" s="18" customFormat="1" ht="12.75" customHeight="1">
      <c r="A59" s="622" t="e">
        <f>'7- Mapa Final'!#REF!</f>
        <v>#REF!</v>
      </c>
      <c r="B59" s="614" t="e">
        <f>'7- Mapa Final'!#REF!</f>
        <v>#REF!</v>
      </c>
      <c r="C59" s="614" t="e">
        <f>'7- Mapa Final'!#REF!</f>
        <v>#REF!</v>
      </c>
      <c r="D59" s="615" t="e">
        <f>'7- Mapa Final'!#REF!</f>
        <v>#REF!</v>
      </c>
      <c r="E59" s="616" t="e">
        <f>'7- Mapa Final'!#REF!</f>
        <v>#REF!</v>
      </c>
      <c r="F59" s="624" t="e">
        <f>'7- Mapa Final'!#REF!</f>
        <v>#REF!</v>
      </c>
      <c r="G59" s="491"/>
      <c r="H59" s="626"/>
      <c r="I59" s="626"/>
      <c r="J59" s="626"/>
      <c r="K59" s="626"/>
      <c r="L59" s="626"/>
      <c r="M59" s="641"/>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01"/>
      <c r="B60" s="602"/>
      <c r="C60" s="602"/>
      <c r="D60" s="604"/>
      <c r="E60" s="606"/>
      <c r="F60" s="613"/>
      <c r="G60" s="492"/>
      <c r="H60" s="608"/>
      <c r="I60" s="608"/>
      <c r="J60" s="608"/>
      <c r="K60" s="608"/>
      <c r="L60" s="608"/>
      <c r="M60" s="642"/>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01"/>
      <c r="B61" s="602"/>
      <c r="C61" s="602"/>
      <c r="D61" s="604"/>
      <c r="E61" s="606"/>
      <c r="F61" s="613"/>
      <c r="G61" s="492"/>
      <c r="H61" s="608"/>
      <c r="I61" s="608"/>
      <c r="J61" s="608"/>
      <c r="K61" s="608"/>
      <c r="L61" s="608"/>
      <c r="M61" s="642"/>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01"/>
      <c r="B62" s="602"/>
      <c r="C62" s="602"/>
      <c r="D62" s="604"/>
      <c r="E62" s="606"/>
      <c r="F62" s="613"/>
      <c r="G62" s="492"/>
      <c r="H62" s="608"/>
      <c r="I62" s="608"/>
      <c r="J62" s="608"/>
      <c r="K62" s="608"/>
      <c r="L62" s="608"/>
      <c r="M62" s="642"/>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01"/>
      <c r="B63" s="602"/>
      <c r="C63" s="602"/>
      <c r="D63" s="604"/>
      <c r="E63" s="606"/>
      <c r="F63" s="613"/>
      <c r="G63" s="492"/>
      <c r="H63" s="608"/>
      <c r="I63" s="608"/>
      <c r="J63" s="608"/>
      <c r="K63" s="608"/>
      <c r="L63" s="608"/>
      <c r="M63" s="642"/>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01"/>
      <c r="B64" s="602"/>
      <c r="C64" s="602"/>
      <c r="D64" s="604"/>
      <c r="E64" s="606"/>
      <c r="F64" s="613"/>
      <c r="G64" s="492"/>
      <c r="H64" s="608"/>
      <c r="I64" s="608"/>
      <c r="J64" s="608"/>
      <c r="K64" s="608"/>
      <c r="L64" s="608"/>
      <c r="M64" s="642"/>
      <c r="N64" s="26"/>
      <c r="O64" s="26"/>
    </row>
    <row r="65" spans="1:15">
      <c r="A65" s="601"/>
      <c r="B65" s="602"/>
      <c r="C65" s="602"/>
      <c r="D65" s="604"/>
      <c r="E65" s="606"/>
      <c r="F65" s="613"/>
      <c r="G65" s="492"/>
      <c r="H65" s="608"/>
      <c r="I65" s="608"/>
      <c r="J65" s="608"/>
      <c r="K65" s="608"/>
      <c r="L65" s="608"/>
      <c r="M65" s="642"/>
      <c r="N65" s="26"/>
      <c r="O65" s="26"/>
    </row>
    <row r="66" spans="1:15">
      <c r="A66" s="601"/>
      <c r="B66" s="602"/>
      <c r="C66" s="602"/>
      <c r="D66" s="604"/>
      <c r="E66" s="606"/>
      <c r="F66" s="613"/>
      <c r="G66" s="492"/>
      <c r="H66" s="608"/>
      <c r="I66" s="608"/>
      <c r="J66" s="608"/>
      <c r="K66" s="608"/>
      <c r="L66" s="608"/>
      <c r="M66" s="642"/>
      <c r="N66" s="26"/>
      <c r="O66" s="26"/>
    </row>
    <row r="67" spans="1:15">
      <c r="A67" s="601"/>
      <c r="B67" s="602"/>
      <c r="C67" s="602"/>
      <c r="D67" s="604"/>
      <c r="E67" s="606"/>
      <c r="F67" s="613"/>
      <c r="G67" s="492"/>
      <c r="H67" s="608"/>
      <c r="I67" s="608"/>
      <c r="J67" s="608"/>
      <c r="K67" s="608"/>
      <c r="L67" s="608"/>
      <c r="M67" s="642"/>
      <c r="N67" s="26"/>
      <c r="O67" s="26"/>
    </row>
    <row r="68" spans="1:15">
      <c r="A68" s="601"/>
      <c r="B68" s="602"/>
      <c r="C68" s="602"/>
      <c r="D68" s="604"/>
      <c r="E68" s="606"/>
      <c r="F68" s="613"/>
      <c r="G68" s="492"/>
      <c r="H68" s="608"/>
      <c r="I68" s="608"/>
      <c r="J68" s="608"/>
      <c r="K68" s="608"/>
      <c r="L68" s="608"/>
      <c r="M68" s="642"/>
      <c r="N68" s="26"/>
      <c r="O68" s="26"/>
    </row>
  </sheetData>
  <mergeCells count="93">
    <mergeCell ref="A3:B3"/>
    <mergeCell ref="C3:M3"/>
    <mergeCell ref="A4:B4"/>
    <mergeCell ref="C4:M4"/>
    <mergeCell ref="A5:B5"/>
    <mergeCell ref="C5:M5"/>
    <mergeCell ref="A6:C6"/>
    <mergeCell ref="D6:F6"/>
    <mergeCell ref="G6:G7"/>
    <mergeCell ref="H6:H7"/>
    <mergeCell ref="I6:J6"/>
    <mergeCell ref="K6:L6"/>
    <mergeCell ref="M6:M7"/>
    <mergeCell ref="L1:M2"/>
    <mergeCell ref="H9:H18"/>
    <mergeCell ref="I9:I18"/>
    <mergeCell ref="J9:J18"/>
    <mergeCell ref="K9:K18"/>
    <mergeCell ref="L9:L18"/>
    <mergeCell ref="M9:M18"/>
    <mergeCell ref="A8:G8"/>
    <mergeCell ref="A9:A18"/>
    <mergeCell ref="B9:B18"/>
    <mergeCell ref="C9:C18"/>
    <mergeCell ref="D9:D18"/>
    <mergeCell ref="E9:E18"/>
    <mergeCell ref="F9:F18"/>
    <mergeCell ref="G9:G18"/>
    <mergeCell ref="A29:A38"/>
    <mergeCell ref="B29:B38"/>
    <mergeCell ref="C29:C38"/>
    <mergeCell ref="D29:D38"/>
    <mergeCell ref="E29:E38"/>
    <mergeCell ref="A19:A28"/>
    <mergeCell ref="B19:B28"/>
    <mergeCell ref="C19:C28"/>
    <mergeCell ref="D19:D28"/>
    <mergeCell ref="E19:E28"/>
    <mergeCell ref="F19:F28"/>
    <mergeCell ref="J29:J38"/>
    <mergeCell ref="K29:K38"/>
    <mergeCell ref="L29:L38"/>
    <mergeCell ref="M29:M38"/>
    <mergeCell ref="M19:M28"/>
    <mergeCell ref="F29:F38"/>
    <mergeCell ref="G29:G38"/>
    <mergeCell ref="H29:H38"/>
    <mergeCell ref="I29:I38"/>
    <mergeCell ref="G19:G28"/>
    <mergeCell ref="H19:H28"/>
    <mergeCell ref="I19:I28"/>
    <mergeCell ref="J19:J28"/>
    <mergeCell ref="K19:K28"/>
    <mergeCell ref="L19:L28"/>
    <mergeCell ref="A39:A48"/>
    <mergeCell ref="B39:B48"/>
    <mergeCell ref="C39:C48"/>
    <mergeCell ref="D39:D48"/>
    <mergeCell ref="E39:E48"/>
    <mergeCell ref="F39:F48"/>
    <mergeCell ref="M39:M48"/>
    <mergeCell ref="G39:G48"/>
    <mergeCell ref="H39:H48"/>
    <mergeCell ref="I39:I48"/>
    <mergeCell ref="J39:J48"/>
    <mergeCell ref="K39:K48"/>
    <mergeCell ref="L39:L48"/>
    <mergeCell ref="M49:M58"/>
    <mergeCell ref="G49:G58"/>
    <mergeCell ref="H49:H58"/>
    <mergeCell ref="I49:I58"/>
    <mergeCell ref="J49:J58"/>
    <mergeCell ref="L49:L58"/>
    <mergeCell ref="M59:M68"/>
    <mergeCell ref="G59:G68"/>
    <mergeCell ref="H59:H68"/>
    <mergeCell ref="I59:I68"/>
    <mergeCell ref="J59:J68"/>
    <mergeCell ref="K59:K68"/>
    <mergeCell ref="L59:L68"/>
    <mergeCell ref="F59:F68"/>
    <mergeCell ref="K49:K58"/>
    <mergeCell ref="A49:A58"/>
    <mergeCell ref="B49:B58"/>
    <mergeCell ref="C49:C58"/>
    <mergeCell ref="D49:D58"/>
    <mergeCell ref="E49:E58"/>
    <mergeCell ref="F49:F58"/>
    <mergeCell ref="A59:A68"/>
    <mergeCell ref="B59:B68"/>
    <mergeCell ref="C59:C68"/>
    <mergeCell ref="D59:D68"/>
    <mergeCell ref="E59:E68"/>
  </mergeCells>
  <conditionalFormatting sqref="A6:B6">
    <cfRule type="containsText" dxfId="395" priority="392" operator="containsText" text="3- Moderado">
      <formula>NOT(ISERROR(SEARCH("3- Moderado",A6)))</formula>
    </cfRule>
    <cfRule type="containsText" dxfId="394" priority="393" operator="containsText" text="6- Moderado">
      <formula>NOT(ISERROR(SEARCH("6- Moderado",A6)))</formula>
    </cfRule>
    <cfRule type="containsText" dxfId="393" priority="394" operator="containsText" text="4- Moderado">
      <formula>NOT(ISERROR(SEARCH("4- Moderado",A6)))</formula>
    </cfRule>
    <cfRule type="containsText" dxfId="392" priority="395" operator="containsText" text="3- Bajo">
      <formula>NOT(ISERROR(SEARCH("3- Bajo",A6)))</formula>
    </cfRule>
    <cfRule type="containsText" dxfId="391" priority="396" operator="containsText" text="4- Bajo">
      <formula>NOT(ISERROR(SEARCH("4- Bajo",A6)))</formula>
    </cfRule>
    <cfRule type="containsText" dxfId="390" priority="397" operator="containsText" text="1- Bajo">
      <formula>NOT(ISERROR(SEARCH("1- Bajo",A6)))</formula>
    </cfRule>
  </conditionalFormatting>
  <conditionalFormatting sqref="A9:E9">
    <cfRule type="containsText" dxfId="389" priority="386" operator="containsText" text="3- Moderado">
      <formula>NOT(ISERROR(SEARCH("3- Moderado",A9)))</formula>
    </cfRule>
    <cfRule type="containsText" dxfId="388" priority="387" operator="containsText" text="6- Moderado">
      <formula>NOT(ISERROR(SEARCH("6- Moderado",A9)))</formula>
    </cfRule>
    <cfRule type="containsText" dxfId="387" priority="388" operator="containsText" text="4- Moderado">
      <formula>NOT(ISERROR(SEARCH("4- Moderado",A9)))</formula>
    </cfRule>
    <cfRule type="containsText" dxfId="386" priority="389" operator="containsText" text="3- Bajo">
      <formula>NOT(ISERROR(SEARCH("3- Bajo",A9)))</formula>
    </cfRule>
    <cfRule type="containsText" dxfId="385" priority="390" operator="containsText" text="4- Bajo">
      <formula>NOT(ISERROR(SEARCH("4- Bajo",A9)))</formula>
    </cfRule>
    <cfRule type="containsText" dxfId="384" priority="391" operator="containsText" text="1- Bajo">
      <formula>NOT(ISERROR(SEARCH("1- Bajo",A9)))</formula>
    </cfRule>
  </conditionalFormatting>
  <conditionalFormatting sqref="C7:F7">
    <cfRule type="containsText" dxfId="383" priority="358" operator="containsText" text="3- Moderado">
      <formula>NOT(ISERROR(SEARCH("3- Moderado",C7)))</formula>
    </cfRule>
    <cfRule type="containsText" dxfId="382" priority="359" operator="containsText" text="6- Moderado">
      <formula>NOT(ISERROR(SEARCH("6- Moderado",C7)))</formula>
    </cfRule>
    <cfRule type="containsText" dxfId="381" priority="360" operator="containsText" text="4- Moderado">
      <formula>NOT(ISERROR(SEARCH("4- Moderado",C7)))</formula>
    </cfRule>
    <cfRule type="containsText" dxfId="380" priority="361" operator="containsText" text="3- Bajo">
      <formula>NOT(ISERROR(SEARCH("3- Bajo",C7)))</formula>
    </cfRule>
    <cfRule type="containsText" dxfId="379" priority="362" operator="containsText" text="4- Bajo">
      <formula>NOT(ISERROR(SEARCH("4- Bajo",C7)))</formula>
    </cfRule>
    <cfRule type="containsText" dxfId="378" priority="363" operator="containsText" text="1- Bajo">
      <formula>NOT(ISERROR(SEARCH("1- Bajo",C7)))</formula>
    </cfRule>
  </conditionalFormatting>
  <conditionalFormatting sqref="D9:D18">
    <cfRule type="containsText" dxfId="377" priority="194" operator="containsText" text="Muy Alta">
      <formula>NOT(ISERROR(SEARCH("Muy Alta",D9)))</formula>
    </cfRule>
    <cfRule type="containsText" dxfId="376" priority="195" operator="containsText" text="Alta">
      <formula>NOT(ISERROR(SEARCH("Alta",D9)))</formula>
    </cfRule>
    <cfRule type="containsText" dxfId="375" priority="196" operator="containsText" text="Baja">
      <formula>NOT(ISERROR(SEARCH("Baja",D9)))</formula>
    </cfRule>
    <cfRule type="containsText" dxfId="374" priority="197" operator="containsText" text="Muy Baja">
      <formula>NOT(ISERROR(SEARCH("Muy Baja",D9)))</formula>
    </cfRule>
    <cfRule type="containsText" dxfId="373" priority="199" operator="containsText" text="Media">
      <formula>NOT(ISERROR(SEARCH("Media",D9)))</formula>
    </cfRule>
  </conditionalFormatting>
  <conditionalFormatting sqref="E9:E18">
    <cfRule type="containsText" dxfId="372" priority="190" operator="containsText" text="Catastrófico">
      <formula>NOT(ISERROR(SEARCH("Catastrófico",E9)))</formula>
    </cfRule>
    <cfRule type="containsText" dxfId="371" priority="191" operator="containsText" text="Mayor">
      <formula>NOT(ISERROR(SEARCH("Mayor",E9)))</formula>
    </cfRule>
    <cfRule type="containsText" dxfId="370" priority="192" operator="containsText" text="Menor">
      <formula>NOT(ISERROR(SEARCH("Menor",E9)))</formula>
    </cfRule>
    <cfRule type="containsText" dxfId="369" priority="193" operator="containsText" text="Leve">
      <formula>NOT(ISERROR(SEARCH("Leve",E9)))</formula>
    </cfRule>
  </conditionalFormatting>
  <conditionalFormatting sqref="E9:F18">
    <cfRule type="containsText" dxfId="368" priority="198"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18">
    <cfRule type="containsText" dxfId="367" priority="213" operator="containsText" text="Bajo">
      <formula>NOT(ISERROR(SEARCH("Bajo",F9)))</formula>
    </cfRule>
    <cfRule type="containsText" dxfId="366" priority="214" operator="containsText" text="Moderado">
      <formula>NOT(ISERROR(SEARCH("Moderado",F9)))</formula>
    </cfRule>
    <cfRule type="containsText" dxfId="365" priority="215" operator="containsText" text="Alto">
      <formula>NOT(ISERROR(SEARCH("Alto",F9)))</formula>
    </cfRule>
    <cfRule type="containsText" dxfId="364" priority="216" operator="containsText" text="Extremo">
      <formula>NOT(ISERROR(SEARCH("Extremo",F9)))</formula>
    </cfRule>
  </conditionalFormatting>
  <conditionalFormatting sqref="A19:E19">
    <cfRule type="containsText" dxfId="363" priority="183" operator="containsText" text="3- Moderado">
      <formula>NOT(ISERROR(SEARCH("3- Moderado",A19)))</formula>
    </cfRule>
    <cfRule type="containsText" dxfId="362" priority="184" operator="containsText" text="6- Moderado">
      <formula>NOT(ISERROR(SEARCH("6- Moderado",A19)))</formula>
    </cfRule>
    <cfRule type="containsText" dxfId="361" priority="185" operator="containsText" text="4- Moderado">
      <formula>NOT(ISERROR(SEARCH("4- Moderado",A19)))</formula>
    </cfRule>
    <cfRule type="containsText" dxfId="360" priority="186" operator="containsText" text="3- Bajo">
      <formula>NOT(ISERROR(SEARCH("3- Bajo",A19)))</formula>
    </cfRule>
    <cfRule type="containsText" dxfId="359" priority="187" operator="containsText" text="4- Bajo">
      <formula>NOT(ISERROR(SEARCH("4- Bajo",A19)))</formula>
    </cfRule>
    <cfRule type="containsText" dxfId="358" priority="188" operator="containsText" text="1- Bajo">
      <formula>NOT(ISERROR(SEARCH("1- Bajo",A19)))</formula>
    </cfRule>
  </conditionalFormatting>
  <conditionalFormatting sqref="D19:D28">
    <cfRule type="containsText" dxfId="357" priority="173" operator="containsText" text="Muy Alta">
      <formula>NOT(ISERROR(SEARCH("Muy Alta",D19)))</formula>
    </cfRule>
    <cfRule type="containsText" dxfId="356" priority="174" operator="containsText" text="Alta">
      <formula>NOT(ISERROR(SEARCH("Alta",D19)))</formula>
    </cfRule>
    <cfRule type="containsText" dxfId="355" priority="175" operator="containsText" text="Baja">
      <formula>NOT(ISERROR(SEARCH("Baja",D19)))</formula>
    </cfRule>
    <cfRule type="containsText" dxfId="354" priority="176" operator="containsText" text="Muy Baja">
      <formula>NOT(ISERROR(SEARCH("Muy Baja",D19)))</formula>
    </cfRule>
    <cfRule type="containsText" dxfId="353" priority="178" operator="containsText" text="Media">
      <formula>NOT(ISERROR(SEARCH("Media",D19)))</formula>
    </cfRule>
  </conditionalFormatting>
  <conditionalFormatting sqref="E19:E28">
    <cfRule type="containsText" dxfId="352" priority="169" operator="containsText" text="Catastrófico">
      <formula>NOT(ISERROR(SEARCH("Catastrófico",E19)))</formula>
    </cfRule>
    <cfRule type="containsText" dxfId="351" priority="170" operator="containsText" text="Mayor">
      <formula>NOT(ISERROR(SEARCH("Mayor",E19)))</formula>
    </cfRule>
    <cfRule type="containsText" dxfId="350" priority="171" operator="containsText" text="Menor">
      <formula>NOT(ISERROR(SEARCH("Menor",E19)))</formula>
    </cfRule>
    <cfRule type="containsText" dxfId="349" priority="172" operator="containsText" text="Leve">
      <formula>NOT(ISERROR(SEARCH("Leve",E19)))</formula>
    </cfRule>
  </conditionalFormatting>
  <conditionalFormatting sqref="E19:F28">
    <cfRule type="containsText" dxfId="348" priority="177" operator="containsText" text="Moderado">
      <formula>NOT(ISERROR(SEARCH("Moderado",E19)))</formula>
    </cfRule>
  </conditionalFormatting>
  <conditionalFormatting sqref="F19:F28">
    <cfRule type="colorScale" priority="189">
      <colorScale>
        <cfvo type="min"/>
        <cfvo type="max"/>
        <color rgb="FFFF7128"/>
        <color rgb="FFFFEF9C"/>
      </colorScale>
    </cfRule>
  </conditionalFormatting>
  <conditionalFormatting sqref="F19:F28">
    <cfRule type="containsText" dxfId="347" priority="179" operator="containsText" text="Bajo">
      <formula>NOT(ISERROR(SEARCH("Bajo",F19)))</formula>
    </cfRule>
    <cfRule type="containsText" dxfId="346" priority="180" operator="containsText" text="Moderado">
      <formula>NOT(ISERROR(SEARCH("Moderado",F19)))</formula>
    </cfRule>
    <cfRule type="containsText" dxfId="345" priority="181" operator="containsText" text="Alto">
      <formula>NOT(ISERROR(SEARCH("Alto",F19)))</formula>
    </cfRule>
    <cfRule type="containsText" dxfId="344" priority="182" operator="containsText" text="Extremo">
      <formula>NOT(ISERROR(SEARCH("Extremo",F19)))</formula>
    </cfRule>
  </conditionalFormatting>
  <conditionalFormatting sqref="A29:E29">
    <cfRule type="containsText" dxfId="343" priority="162" operator="containsText" text="3- Moderado">
      <formula>NOT(ISERROR(SEARCH("3- Moderado",A29)))</formula>
    </cfRule>
    <cfRule type="containsText" dxfId="342" priority="163" operator="containsText" text="6- Moderado">
      <formula>NOT(ISERROR(SEARCH("6- Moderado",A29)))</formula>
    </cfRule>
    <cfRule type="containsText" dxfId="341" priority="164" operator="containsText" text="4- Moderado">
      <formula>NOT(ISERROR(SEARCH("4- Moderado",A29)))</formula>
    </cfRule>
    <cfRule type="containsText" dxfId="340" priority="165" operator="containsText" text="3- Bajo">
      <formula>NOT(ISERROR(SEARCH("3- Bajo",A29)))</formula>
    </cfRule>
    <cfRule type="containsText" dxfId="339" priority="166" operator="containsText" text="4- Bajo">
      <formula>NOT(ISERROR(SEARCH("4- Bajo",A29)))</formula>
    </cfRule>
    <cfRule type="containsText" dxfId="338" priority="167" operator="containsText" text="1- Bajo">
      <formula>NOT(ISERROR(SEARCH("1- Bajo",A29)))</formula>
    </cfRule>
  </conditionalFormatting>
  <conditionalFormatting sqref="D29:D38">
    <cfRule type="containsText" dxfId="337" priority="152" operator="containsText" text="Muy Alta">
      <formula>NOT(ISERROR(SEARCH("Muy Alta",D29)))</formula>
    </cfRule>
    <cfRule type="containsText" dxfId="336" priority="153" operator="containsText" text="Alta">
      <formula>NOT(ISERROR(SEARCH("Alta",D29)))</formula>
    </cfRule>
    <cfRule type="containsText" dxfId="335" priority="154" operator="containsText" text="Baja">
      <formula>NOT(ISERROR(SEARCH("Baja",D29)))</formula>
    </cfRule>
    <cfRule type="containsText" dxfId="334" priority="155" operator="containsText" text="Muy Baja">
      <formula>NOT(ISERROR(SEARCH("Muy Baja",D29)))</formula>
    </cfRule>
    <cfRule type="containsText" dxfId="333" priority="157" operator="containsText" text="Media">
      <formula>NOT(ISERROR(SEARCH("Media",D29)))</formula>
    </cfRule>
  </conditionalFormatting>
  <conditionalFormatting sqref="E29:E38">
    <cfRule type="containsText" dxfId="332" priority="148" operator="containsText" text="Catastrófico">
      <formula>NOT(ISERROR(SEARCH("Catastrófico",E29)))</formula>
    </cfRule>
    <cfRule type="containsText" dxfId="331" priority="149" operator="containsText" text="Mayor">
      <formula>NOT(ISERROR(SEARCH("Mayor",E29)))</formula>
    </cfRule>
    <cfRule type="containsText" dxfId="330" priority="150" operator="containsText" text="Menor">
      <formula>NOT(ISERROR(SEARCH("Menor",E29)))</formula>
    </cfRule>
    <cfRule type="containsText" dxfId="329" priority="151" operator="containsText" text="Leve">
      <formula>NOT(ISERROR(SEARCH("Leve",E29)))</formula>
    </cfRule>
  </conditionalFormatting>
  <conditionalFormatting sqref="E29:F38">
    <cfRule type="containsText" dxfId="328" priority="156" operator="containsText" text="Moderado">
      <formula>NOT(ISERROR(SEARCH("Moderado",E29)))</formula>
    </cfRule>
  </conditionalFormatting>
  <conditionalFormatting sqref="F29:F38">
    <cfRule type="colorScale" priority="168">
      <colorScale>
        <cfvo type="min"/>
        <cfvo type="max"/>
        <color rgb="FFFF7128"/>
        <color rgb="FFFFEF9C"/>
      </colorScale>
    </cfRule>
  </conditionalFormatting>
  <conditionalFormatting sqref="F29:F38">
    <cfRule type="containsText" dxfId="327" priority="158" operator="containsText" text="Bajo">
      <formula>NOT(ISERROR(SEARCH("Bajo",F29)))</formula>
    </cfRule>
    <cfRule type="containsText" dxfId="326" priority="159" operator="containsText" text="Moderado">
      <formula>NOT(ISERROR(SEARCH("Moderado",F29)))</formula>
    </cfRule>
    <cfRule type="containsText" dxfId="325" priority="160" operator="containsText" text="Alto">
      <formula>NOT(ISERROR(SEARCH("Alto",F29)))</formula>
    </cfRule>
    <cfRule type="containsText" dxfId="324" priority="161" operator="containsText" text="Extremo">
      <formula>NOT(ISERROR(SEARCH("Extremo",F29)))</formula>
    </cfRule>
  </conditionalFormatting>
  <conditionalFormatting sqref="A39:E39">
    <cfRule type="containsText" dxfId="323" priority="141" operator="containsText" text="3- Moderado">
      <formula>NOT(ISERROR(SEARCH("3- Moderado",A39)))</formula>
    </cfRule>
    <cfRule type="containsText" dxfId="322" priority="142" operator="containsText" text="6- Moderado">
      <formula>NOT(ISERROR(SEARCH("6- Moderado",A39)))</formula>
    </cfRule>
    <cfRule type="containsText" dxfId="321" priority="143" operator="containsText" text="4- Moderado">
      <formula>NOT(ISERROR(SEARCH("4- Moderado",A39)))</formula>
    </cfRule>
    <cfRule type="containsText" dxfId="320" priority="144" operator="containsText" text="3- Bajo">
      <formula>NOT(ISERROR(SEARCH("3- Bajo",A39)))</formula>
    </cfRule>
    <cfRule type="containsText" dxfId="319" priority="145" operator="containsText" text="4- Bajo">
      <formula>NOT(ISERROR(SEARCH("4- Bajo",A39)))</formula>
    </cfRule>
    <cfRule type="containsText" dxfId="318" priority="146" operator="containsText" text="1- Bajo">
      <formula>NOT(ISERROR(SEARCH("1- Bajo",A39)))</formula>
    </cfRule>
  </conditionalFormatting>
  <conditionalFormatting sqref="D39:D48">
    <cfRule type="containsText" dxfId="317" priority="131" operator="containsText" text="Muy Alta">
      <formula>NOT(ISERROR(SEARCH("Muy Alta",D39)))</formula>
    </cfRule>
    <cfRule type="containsText" dxfId="316" priority="132" operator="containsText" text="Alta">
      <formula>NOT(ISERROR(SEARCH("Alta",D39)))</formula>
    </cfRule>
    <cfRule type="containsText" dxfId="315" priority="133" operator="containsText" text="Baja">
      <formula>NOT(ISERROR(SEARCH("Baja",D39)))</formula>
    </cfRule>
    <cfRule type="containsText" dxfId="314" priority="134" operator="containsText" text="Muy Baja">
      <formula>NOT(ISERROR(SEARCH("Muy Baja",D39)))</formula>
    </cfRule>
    <cfRule type="containsText" dxfId="313" priority="136" operator="containsText" text="Media">
      <formula>NOT(ISERROR(SEARCH("Media",D39)))</formula>
    </cfRule>
  </conditionalFormatting>
  <conditionalFormatting sqref="E39:E48">
    <cfRule type="containsText" dxfId="312" priority="127" operator="containsText" text="Catastrófico">
      <formula>NOT(ISERROR(SEARCH("Catastrófico",E39)))</formula>
    </cfRule>
    <cfRule type="containsText" dxfId="311" priority="128" operator="containsText" text="Mayor">
      <formula>NOT(ISERROR(SEARCH("Mayor",E39)))</formula>
    </cfRule>
    <cfRule type="containsText" dxfId="310" priority="129" operator="containsText" text="Menor">
      <formula>NOT(ISERROR(SEARCH("Menor",E39)))</formula>
    </cfRule>
    <cfRule type="containsText" dxfId="309" priority="130" operator="containsText" text="Leve">
      <formula>NOT(ISERROR(SEARCH("Leve",E39)))</formula>
    </cfRule>
  </conditionalFormatting>
  <conditionalFormatting sqref="E39:F48">
    <cfRule type="containsText" dxfId="308" priority="135" operator="containsText" text="Moderado">
      <formula>NOT(ISERROR(SEARCH("Moderado",E39)))</formula>
    </cfRule>
  </conditionalFormatting>
  <conditionalFormatting sqref="F39:F48">
    <cfRule type="colorScale" priority="147">
      <colorScale>
        <cfvo type="min"/>
        <cfvo type="max"/>
        <color rgb="FFFF7128"/>
        <color rgb="FFFFEF9C"/>
      </colorScale>
    </cfRule>
  </conditionalFormatting>
  <conditionalFormatting sqref="F39:F48">
    <cfRule type="containsText" dxfId="307" priority="137" operator="containsText" text="Bajo">
      <formula>NOT(ISERROR(SEARCH("Bajo",F39)))</formula>
    </cfRule>
    <cfRule type="containsText" dxfId="306" priority="138" operator="containsText" text="Moderado">
      <formula>NOT(ISERROR(SEARCH("Moderado",F39)))</formula>
    </cfRule>
    <cfRule type="containsText" dxfId="305" priority="139" operator="containsText" text="Alto">
      <formula>NOT(ISERROR(SEARCH("Alto",F39)))</formula>
    </cfRule>
    <cfRule type="containsText" dxfId="304" priority="140" operator="containsText" text="Extremo">
      <formula>NOT(ISERROR(SEARCH("Extremo",F39)))</formula>
    </cfRule>
  </conditionalFormatting>
  <conditionalFormatting sqref="A49:E49">
    <cfRule type="containsText" dxfId="303" priority="99" operator="containsText" text="3- Moderado">
      <formula>NOT(ISERROR(SEARCH("3- Moderado",A49)))</formula>
    </cfRule>
    <cfRule type="containsText" dxfId="302" priority="100" operator="containsText" text="6- Moderado">
      <formula>NOT(ISERROR(SEARCH("6- Moderado",A49)))</formula>
    </cfRule>
    <cfRule type="containsText" dxfId="301" priority="101" operator="containsText" text="4- Moderado">
      <formula>NOT(ISERROR(SEARCH("4- Moderado",A49)))</formula>
    </cfRule>
    <cfRule type="containsText" dxfId="300" priority="102" operator="containsText" text="3- Bajo">
      <formula>NOT(ISERROR(SEARCH("3- Bajo",A49)))</formula>
    </cfRule>
    <cfRule type="containsText" dxfId="299" priority="103" operator="containsText" text="4- Bajo">
      <formula>NOT(ISERROR(SEARCH("4- Bajo",A49)))</formula>
    </cfRule>
    <cfRule type="containsText" dxfId="298" priority="104" operator="containsText" text="1- Bajo">
      <formula>NOT(ISERROR(SEARCH("1- Bajo",A49)))</formula>
    </cfRule>
  </conditionalFormatting>
  <conditionalFormatting sqref="D49:D58">
    <cfRule type="containsText" dxfId="297" priority="89" operator="containsText" text="Muy Alta">
      <formula>NOT(ISERROR(SEARCH("Muy Alta",D49)))</formula>
    </cfRule>
    <cfRule type="containsText" dxfId="296" priority="90" operator="containsText" text="Alta">
      <formula>NOT(ISERROR(SEARCH("Alta",D49)))</formula>
    </cfRule>
    <cfRule type="containsText" dxfId="295" priority="91" operator="containsText" text="Baja">
      <formula>NOT(ISERROR(SEARCH("Baja",D49)))</formula>
    </cfRule>
    <cfRule type="containsText" dxfId="294" priority="92" operator="containsText" text="Muy Baja">
      <formula>NOT(ISERROR(SEARCH("Muy Baja",D49)))</formula>
    </cfRule>
    <cfRule type="containsText" dxfId="293" priority="94" operator="containsText" text="Media">
      <formula>NOT(ISERROR(SEARCH("Media",D49)))</formula>
    </cfRule>
  </conditionalFormatting>
  <conditionalFormatting sqref="E49:E58">
    <cfRule type="containsText" dxfId="292" priority="85" operator="containsText" text="Catastrófico">
      <formula>NOT(ISERROR(SEARCH("Catastrófico",E49)))</formula>
    </cfRule>
    <cfRule type="containsText" dxfId="291" priority="86" operator="containsText" text="Mayor">
      <formula>NOT(ISERROR(SEARCH("Mayor",E49)))</formula>
    </cfRule>
    <cfRule type="containsText" dxfId="290" priority="87" operator="containsText" text="Menor">
      <formula>NOT(ISERROR(SEARCH("Menor",E49)))</formula>
    </cfRule>
    <cfRule type="containsText" dxfId="289" priority="88" operator="containsText" text="Leve">
      <formula>NOT(ISERROR(SEARCH("Leve",E49)))</formula>
    </cfRule>
  </conditionalFormatting>
  <conditionalFormatting sqref="E49:F58">
    <cfRule type="containsText" dxfId="288" priority="93" operator="containsText" text="Moderado">
      <formula>NOT(ISERROR(SEARCH("Moderado",E49)))</formula>
    </cfRule>
  </conditionalFormatting>
  <conditionalFormatting sqref="F49:F58">
    <cfRule type="colorScale" priority="105">
      <colorScale>
        <cfvo type="min"/>
        <cfvo type="max"/>
        <color rgb="FFFF7128"/>
        <color rgb="FFFFEF9C"/>
      </colorScale>
    </cfRule>
  </conditionalFormatting>
  <conditionalFormatting sqref="F49:F58">
    <cfRule type="containsText" dxfId="287" priority="95" operator="containsText" text="Bajo">
      <formula>NOT(ISERROR(SEARCH("Bajo",F49)))</formula>
    </cfRule>
    <cfRule type="containsText" dxfId="286" priority="96" operator="containsText" text="Moderado">
      <formula>NOT(ISERROR(SEARCH("Moderado",F49)))</formula>
    </cfRule>
    <cfRule type="containsText" dxfId="285" priority="97" operator="containsText" text="Alto">
      <formula>NOT(ISERROR(SEARCH("Alto",F49)))</formula>
    </cfRule>
    <cfRule type="containsText" dxfId="284" priority="98" operator="containsText" text="Extremo">
      <formula>NOT(ISERROR(SEARCH("Extremo",F49)))</formula>
    </cfRule>
  </conditionalFormatting>
  <conditionalFormatting sqref="A59:E59">
    <cfRule type="containsText" dxfId="283" priority="78" operator="containsText" text="3- Moderado">
      <formula>NOT(ISERROR(SEARCH("3- Moderado",A59)))</formula>
    </cfRule>
    <cfRule type="containsText" dxfId="282" priority="79" operator="containsText" text="6- Moderado">
      <formula>NOT(ISERROR(SEARCH("6- Moderado",A59)))</formula>
    </cfRule>
    <cfRule type="containsText" dxfId="281" priority="80" operator="containsText" text="4- Moderado">
      <formula>NOT(ISERROR(SEARCH("4- Moderado",A59)))</formula>
    </cfRule>
    <cfRule type="containsText" dxfId="280" priority="81" operator="containsText" text="3- Bajo">
      <formula>NOT(ISERROR(SEARCH("3- Bajo",A59)))</formula>
    </cfRule>
    <cfRule type="containsText" dxfId="279" priority="82" operator="containsText" text="4- Bajo">
      <formula>NOT(ISERROR(SEARCH("4- Bajo",A59)))</formula>
    </cfRule>
    <cfRule type="containsText" dxfId="278" priority="83" operator="containsText" text="1- Bajo">
      <formula>NOT(ISERROR(SEARCH("1- Bajo",A59)))</formula>
    </cfRule>
  </conditionalFormatting>
  <conditionalFormatting sqref="D59:D68">
    <cfRule type="containsText" dxfId="277" priority="68" operator="containsText" text="Muy Alta">
      <formula>NOT(ISERROR(SEARCH("Muy Alta",D59)))</formula>
    </cfRule>
    <cfRule type="containsText" dxfId="276" priority="69" operator="containsText" text="Alta">
      <formula>NOT(ISERROR(SEARCH("Alta",D59)))</formula>
    </cfRule>
    <cfRule type="containsText" dxfId="275" priority="70" operator="containsText" text="Baja">
      <formula>NOT(ISERROR(SEARCH("Baja",D59)))</formula>
    </cfRule>
    <cfRule type="containsText" dxfId="274" priority="71" operator="containsText" text="Muy Baja">
      <formula>NOT(ISERROR(SEARCH("Muy Baja",D59)))</formula>
    </cfRule>
    <cfRule type="containsText" dxfId="273" priority="73" operator="containsText" text="Media">
      <formula>NOT(ISERROR(SEARCH("Media",D59)))</formula>
    </cfRule>
  </conditionalFormatting>
  <conditionalFormatting sqref="E59:E68">
    <cfRule type="containsText" dxfId="272" priority="64" operator="containsText" text="Catastrófico">
      <formula>NOT(ISERROR(SEARCH("Catastrófico",E59)))</formula>
    </cfRule>
    <cfRule type="containsText" dxfId="271" priority="65" operator="containsText" text="Mayor">
      <formula>NOT(ISERROR(SEARCH("Mayor",E59)))</formula>
    </cfRule>
    <cfRule type="containsText" dxfId="270" priority="66" operator="containsText" text="Menor">
      <formula>NOT(ISERROR(SEARCH("Menor",E59)))</formula>
    </cfRule>
    <cfRule type="containsText" dxfId="269" priority="67" operator="containsText" text="Leve">
      <formula>NOT(ISERROR(SEARCH("Leve",E59)))</formula>
    </cfRule>
  </conditionalFormatting>
  <conditionalFormatting sqref="E59:F68">
    <cfRule type="containsText" dxfId="268" priority="72" operator="containsText" text="Moderado">
      <formula>NOT(ISERROR(SEARCH("Moderado",E59)))</formula>
    </cfRule>
  </conditionalFormatting>
  <conditionalFormatting sqref="F59:F68">
    <cfRule type="colorScale" priority="84">
      <colorScale>
        <cfvo type="min"/>
        <cfvo type="max"/>
        <color rgb="FFFF7128"/>
        <color rgb="FFFFEF9C"/>
      </colorScale>
    </cfRule>
  </conditionalFormatting>
  <conditionalFormatting sqref="F59:F68">
    <cfRule type="containsText" dxfId="267" priority="74" operator="containsText" text="Bajo">
      <formula>NOT(ISERROR(SEARCH("Bajo",F59)))</formula>
    </cfRule>
    <cfRule type="containsText" dxfId="266" priority="75" operator="containsText" text="Moderado">
      <formula>NOT(ISERROR(SEARCH("Moderado",F59)))</formula>
    </cfRule>
    <cfRule type="containsText" dxfId="265" priority="76" operator="containsText" text="Alto">
      <formula>NOT(ISERROR(SEARCH("Alto",F59)))</formula>
    </cfRule>
    <cfRule type="containsText" dxfId="264" priority="77" operator="containsText" text="Extremo">
      <formula>NOT(ISERROR(SEARCH("Extremo",F59)))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B00-000000000000}"/>
    <dataValidation allowBlank="1" showInputMessage="1" showErrorMessage="1" prompt="Describir las actividades que se van a desarrollar para el proyecto" sqref="H6" xr:uid="{00000000-0002-0000-0B00-000001000000}"/>
    <dataValidation allowBlank="1" showInputMessage="1" showErrorMessage="1" prompt="Seleccionar si el responsable es el responsable de las acciones es el nivel central" sqref="I6:I7" xr:uid="{00000000-0002-0000-0B00-000002000000}"/>
    <dataValidation allowBlank="1" showInputMessage="1" showErrorMessage="1" prompt="seleccionar si el responsable de ejecutar las acciones es el nivel central" sqref="J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G9:G68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8"/>
  <sheetViews>
    <sheetView showGridLines="0" topLeftCell="A3" zoomScale="80" zoomScaleNormal="80" workbookViewId="0">
      <selection activeCell="J9" sqref="J9:M6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2"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08"/>
      <c r="B1" s="208"/>
      <c r="C1" s="617"/>
      <c r="D1" s="617"/>
      <c r="E1" s="617"/>
      <c r="F1" s="617"/>
      <c r="G1" s="617"/>
      <c r="H1" s="617"/>
      <c r="I1" s="617"/>
      <c r="J1" s="617"/>
      <c r="K1" s="617"/>
      <c r="L1" s="618"/>
      <c r="M1" s="61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5" customHeight="1">
      <c r="A2" s="208"/>
      <c r="B2" s="208"/>
      <c r="C2" s="649"/>
      <c r="D2" s="649"/>
      <c r="E2" s="649"/>
      <c r="F2" s="649"/>
      <c r="G2" s="649"/>
      <c r="H2" s="649"/>
      <c r="I2" s="649"/>
      <c r="J2" s="649"/>
      <c r="K2" s="649"/>
      <c r="L2" s="645"/>
      <c r="M2" s="646"/>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6" t="s">
        <v>145</v>
      </c>
      <c r="B3" s="436"/>
      <c r="C3" s="627" t="s">
        <v>5</v>
      </c>
      <c r="D3" s="627"/>
      <c r="E3" s="627"/>
      <c r="F3" s="627"/>
      <c r="G3" s="627"/>
      <c r="H3" s="627"/>
      <c r="I3" s="627"/>
      <c r="J3" s="627"/>
      <c r="K3" s="627"/>
      <c r="L3" s="627"/>
      <c r="M3" s="627"/>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36" t="s">
        <v>146</v>
      </c>
      <c r="B4" s="436"/>
      <c r="C4" s="628" t="s">
        <v>326</v>
      </c>
      <c r="D4" s="628"/>
      <c r="E4" s="628"/>
      <c r="F4" s="628"/>
      <c r="G4" s="628"/>
      <c r="H4" s="628"/>
      <c r="I4" s="628"/>
      <c r="J4" s="628"/>
      <c r="K4" s="628"/>
      <c r="L4" s="628"/>
      <c r="M4" s="62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36" t="s">
        <v>148</v>
      </c>
      <c r="B5" s="436"/>
      <c r="C5" s="456" t="s">
        <v>149</v>
      </c>
      <c r="D5" s="639"/>
      <c r="E5" s="639"/>
      <c r="F5" s="639"/>
      <c r="G5" s="639"/>
      <c r="H5" s="639"/>
      <c r="I5" s="639"/>
      <c r="J5" s="639"/>
      <c r="K5" s="639"/>
      <c r="L5" s="639"/>
      <c r="M5" s="64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34" t="s">
        <v>327</v>
      </c>
      <c r="B6" s="635"/>
      <c r="C6" s="636"/>
      <c r="D6" s="637" t="s">
        <v>328</v>
      </c>
      <c r="E6" s="637"/>
      <c r="F6" s="637"/>
      <c r="G6" s="638" t="s">
        <v>329</v>
      </c>
      <c r="H6" s="629" t="s">
        <v>330</v>
      </c>
      <c r="I6" s="631" t="s">
        <v>331</v>
      </c>
      <c r="J6" s="632"/>
      <c r="K6" s="631" t="s">
        <v>332</v>
      </c>
      <c r="L6" s="632"/>
      <c r="M6" s="633" t="s">
        <v>333</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36</v>
      </c>
      <c r="B7" s="27" t="s">
        <v>87</v>
      </c>
      <c r="C7" s="27" t="s">
        <v>89</v>
      </c>
      <c r="D7" s="20" t="s">
        <v>99</v>
      </c>
      <c r="E7" s="20" t="s">
        <v>334</v>
      </c>
      <c r="F7" s="20" t="s">
        <v>335</v>
      </c>
      <c r="G7" s="638"/>
      <c r="H7" s="630"/>
      <c r="I7" s="21" t="s">
        <v>336</v>
      </c>
      <c r="J7" s="21" t="s">
        <v>337</v>
      </c>
      <c r="K7" s="21" t="s">
        <v>338</v>
      </c>
      <c r="L7" s="21" t="s">
        <v>339</v>
      </c>
      <c r="M7" s="633"/>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20"/>
      <c r="B8" s="621"/>
      <c r="C8" s="621"/>
      <c r="D8" s="621"/>
      <c r="E8" s="621"/>
      <c r="F8" s="621"/>
      <c r="G8" s="621"/>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22">
        <f>'7- Mapa Final'!A10</f>
        <v>1</v>
      </c>
      <c r="B9" s="614" t="str">
        <f>'7- Mapa Final'!B10</f>
        <v xml:space="preserve">Incumplimiento de los requisitos legales del SG-SST </v>
      </c>
      <c r="C9" s="614" t="str">
        <f>'7- Mapa Final'!C10</f>
        <v>No implementar dentro de los tiempos legales el SG- SST o implementarlo en forma parcial</v>
      </c>
      <c r="D9" s="615" t="str">
        <f>'7- Mapa Final'!J10</f>
        <v>Muy Baja - 1</v>
      </c>
      <c r="E9" s="616" t="str">
        <f>'7- Mapa Final'!K10</f>
        <v>Leve - 1</v>
      </c>
      <c r="F9" s="624" t="str">
        <f>'7- Mapa Final'!M10</f>
        <v>Bajo - 1</v>
      </c>
      <c r="G9" s="491" t="s">
        <v>221</v>
      </c>
      <c r="H9" s="643" t="s">
        <v>413</v>
      </c>
      <c r="I9" s="626"/>
      <c r="J9" s="626"/>
      <c r="K9" s="609"/>
      <c r="L9" s="609"/>
      <c r="M9" s="647"/>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01"/>
      <c r="B10" s="602"/>
      <c r="C10" s="602"/>
      <c r="D10" s="604"/>
      <c r="E10" s="606"/>
      <c r="F10" s="613"/>
      <c r="G10" s="492"/>
      <c r="H10" s="644"/>
      <c r="I10" s="608"/>
      <c r="J10" s="608"/>
      <c r="K10" s="608"/>
      <c r="L10" s="608"/>
      <c r="M10" s="64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01"/>
      <c r="B11" s="602"/>
      <c r="C11" s="602"/>
      <c r="D11" s="604"/>
      <c r="E11" s="606"/>
      <c r="F11" s="613"/>
      <c r="G11" s="492"/>
      <c r="H11" s="644"/>
      <c r="I11" s="608"/>
      <c r="J11" s="608"/>
      <c r="K11" s="608"/>
      <c r="L11" s="608"/>
      <c r="M11" s="64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01"/>
      <c r="B12" s="602"/>
      <c r="C12" s="602"/>
      <c r="D12" s="604"/>
      <c r="E12" s="606"/>
      <c r="F12" s="613"/>
      <c r="G12" s="492"/>
      <c r="H12" s="644"/>
      <c r="I12" s="608"/>
      <c r="J12" s="608"/>
      <c r="K12" s="608"/>
      <c r="L12" s="608"/>
      <c r="M12" s="64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01"/>
      <c r="B13" s="602"/>
      <c r="C13" s="602"/>
      <c r="D13" s="604"/>
      <c r="E13" s="606"/>
      <c r="F13" s="613"/>
      <c r="G13" s="492"/>
      <c r="H13" s="644"/>
      <c r="I13" s="608"/>
      <c r="J13" s="608"/>
      <c r="K13" s="608"/>
      <c r="L13" s="608"/>
      <c r="M13" s="64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01"/>
      <c r="B14" s="602"/>
      <c r="C14" s="602"/>
      <c r="D14" s="604"/>
      <c r="E14" s="606"/>
      <c r="F14" s="613"/>
      <c r="G14" s="492"/>
      <c r="H14" s="644"/>
      <c r="I14" s="608"/>
      <c r="J14" s="608"/>
      <c r="K14" s="608"/>
      <c r="L14" s="608"/>
      <c r="M14" s="648"/>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01"/>
      <c r="B15" s="602"/>
      <c r="C15" s="602"/>
      <c r="D15" s="604"/>
      <c r="E15" s="606"/>
      <c r="F15" s="613"/>
      <c r="G15" s="492"/>
      <c r="H15" s="644"/>
      <c r="I15" s="608"/>
      <c r="J15" s="608"/>
      <c r="K15" s="608"/>
      <c r="L15" s="608"/>
      <c r="M15" s="64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01"/>
      <c r="B16" s="602"/>
      <c r="C16" s="602"/>
      <c r="D16" s="604"/>
      <c r="E16" s="606"/>
      <c r="F16" s="613"/>
      <c r="G16" s="492"/>
      <c r="H16" s="644"/>
      <c r="I16" s="608"/>
      <c r="J16" s="608"/>
      <c r="K16" s="608"/>
      <c r="L16" s="608"/>
      <c r="M16" s="648"/>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01"/>
      <c r="B17" s="602"/>
      <c r="C17" s="602"/>
      <c r="D17" s="604"/>
      <c r="E17" s="606"/>
      <c r="F17" s="613"/>
      <c r="G17" s="492"/>
      <c r="H17" s="644"/>
      <c r="I17" s="608"/>
      <c r="J17" s="608"/>
      <c r="K17" s="608"/>
      <c r="L17" s="608"/>
      <c r="M17" s="648"/>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01"/>
      <c r="B18" s="602"/>
      <c r="C18" s="602"/>
      <c r="D18" s="604"/>
      <c r="E18" s="606"/>
      <c r="F18" s="613"/>
      <c r="G18" s="492"/>
      <c r="H18" s="644"/>
      <c r="I18" s="608"/>
      <c r="J18" s="608"/>
      <c r="K18" s="608"/>
      <c r="L18" s="608"/>
      <c r="M18" s="648"/>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22">
        <f>'7- Mapa Final'!A15</f>
        <v>2</v>
      </c>
      <c r="B19" s="614" t="str">
        <f>'7- Mapa Final'!B15</f>
        <v>Incumplimiento Plan Trabajo de SG-SST</v>
      </c>
      <c r="C19" s="614" t="str">
        <f>'7- Mapa Final'!C15</f>
        <v>Incumplimiento de las metas establecidas  en la ejecución de actividades del plan anual de SST.</v>
      </c>
      <c r="D19" s="615" t="str">
        <f>'7- Mapa Final'!J15</f>
        <v>Baja - 2</v>
      </c>
      <c r="E19" s="616" t="str">
        <f>'7- Mapa Final'!K15</f>
        <v>Menor - 2</v>
      </c>
      <c r="F19" s="624" t="str">
        <f>'7- Mapa Final'!M15</f>
        <v>Moderado - 4</v>
      </c>
      <c r="G19" s="491" t="s">
        <v>221</v>
      </c>
      <c r="H19" s="643" t="s">
        <v>414</v>
      </c>
      <c r="I19" s="626"/>
      <c r="J19" s="626"/>
      <c r="K19" s="609"/>
      <c r="L19" s="609"/>
      <c r="M19" s="623"/>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01"/>
      <c r="B20" s="602"/>
      <c r="C20" s="602"/>
      <c r="D20" s="604"/>
      <c r="E20" s="606"/>
      <c r="F20" s="613"/>
      <c r="G20" s="492"/>
      <c r="H20" s="644"/>
      <c r="I20" s="608"/>
      <c r="J20" s="608"/>
      <c r="K20" s="608"/>
      <c r="L20" s="608"/>
      <c r="M20" s="610"/>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01"/>
      <c r="B21" s="602"/>
      <c r="C21" s="602"/>
      <c r="D21" s="604"/>
      <c r="E21" s="606"/>
      <c r="F21" s="613"/>
      <c r="G21" s="492"/>
      <c r="H21" s="644"/>
      <c r="I21" s="608"/>
      <c r="J21" s="608"/>
      <c r="K21" s="608"/>
      <c r="L21" s="608"/>
      <c r="M21" s="610"/>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01"/>
      <c r="B22" s="602"/>
      <c r="C22" s="602"/>
      <c r="D22" s="604"/>
      <c r="E22" s="606"/>
      <c r="F22" s="613"/>
      <c r="G22" s="492"/>
      <c r="H22" s="644"/>
      <c r="I22" s="608"/>
      <c r="J22" s="608"/>
      <c r="K22" s="608"/>
      <c r="L22" s="608"/>
      <c r="M22" s="610"/>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01"/>
      <c r="B23" s="602"/>
      <c r="C23" s="602"/>
      <c r="D23" s="604"/>
      <c r="E23" s="606"/>
      <c r="F23" s="613"/>
      <c r="G23" s="492"/>
      <c r="H23" s="644"/>
      <c r="I23" s="608"/>
      <c r="J23" s="608"/>
      <c r="K23" s="608"/>
      <c r="L23" s="608"/>
      <c r="M23" s="610"/>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01"/>
      <c r="B24" s="602"/>
      <c r="C24" s="602"/>
      <c r="D24" s="604"/>
      <c r="E24" s="606"/>
      <c r="F24" s="613"/>
      <c r="G24" s="492"/>
      <c r="H24" s="644"/>
      <c r="I24" s="608"/>
      <c r="J24" s="608"/>
      <c r="K24" s="608"/>
      <c r="L24" s="608"/>
      <c r="M24" s="610"/>
      <c r="N24" s="26"/>
      <c r="O24" s="26"/>
    </row>
    <row r="25" spans="1:169">
      <c r="A25" s="601"/>
      <c r="B25" s="602"/>
      <c r="C25" s="602"/>
      <c r="D25" s="604"/>
      <c r="E25" s="606"/>
      <c r="F25" s="613"/>
      <c r="G25" s="492"/>
      <c r="H25" s="644"/>
      <c r="I25" s="608"/>
      <c r="J25" s="608"/>
      <c r="K25" s="608"/>
      <c r="L25" s="608"/>
      <c r="M25" s="610"/>
      <c r="N25" s="26"/>
      <c r="O25" s="26"/>
    </row>
    <row r="26" spans="1:169">
      <c r="A26" s="601"/>
      <c r="B26" s="602"/>
      <c r="C26" s="602"/>
      <c r="D26" s="604"/>
      <c r="E26" s="606"/>
      <c r="F26" s="613"/>
      <c r="G26" s="492"/>
      <c r="H26" s="644"/>
      <c r="I26" s="608"/>
      <c r="J26" s="608"/>
      <c r="K26" s="608"/>
      <c r="L26" s="608"/>
      <c r="M26" s="610"/>
      <c r="N26" s="26"/>
      <c r="O26" s="26"/>
    </row>
    <row r="27" spans="1:169">
      <c r="A27" s="601"/>
      <c r="B27" s="602"/>
      <c r="C27" s="602"/>
      <c r="D27" s="604"/>
      <c r="E27" s="606"/>
      <c r="F27" s="613"/>
      <c r="G27" s="492"/>
      <c r="H27" s="644"/>
      <c r="I27" s="608"/>
      <c r="J27" s="608"/>
      <c r="K27" s="608"/>
      <c r="L27" s="608"/>
      <c r="M27" s="610"/>
      <c r="N27" s="26"/>
      <c r="O27" s="26"/>
    </row>
    <row r="28" spans="1:169" ht="15.75" thickBot="1">
      <c r="A28" s="601"/>
      <c r="B28" s="602"/>
      <c r="C28" s="602"/>
      <c r="D28" s="604"/>
      <c r="E28" s="606"/>
      <c r="F28" s="613"/>
      <c r="G28" s="492"/>
      <c r="H28" s="644"/>
      <c r="I28" s="608"/>
      <c r="J28" s="608"/>
      <c r="K28" s="608"/>
      <c r="L28" s="608"/>
      <c r="M28" s="610"/>
      <c r="N28" s="26"/>
      <c r="O28" s="26"/>
    </row>
    <row r="29" spans="1:169" s="18" customFormat="1" ht="12.75" customHeight="1">
      <c r="A29" s="622">
        <f>'7- Mapa Final'!A21</f>
        <v>3</v>
      </c>
      <c r="B29" s="614" t="str">
        <f>'7- Mapa Final'!B21</f>
        <v xml:space="preserve">Aumento de Accidentes de trabajo y enfermedades de origen laboral. </v>
      </c>
      <c r="C29" s="614" t="str">
        <f>'7- Mapa Final'!C21</f>
        <v>Ocurrencia de incidentes o accidentes de trabajo en el entorno laboral y aumento de enfermedades de origen laboral.</v>
      </c>
      <c r="D29" s="615" t="str">
        <f>'7- Mapa Final'!J21</f>
        <v>Baja - 2</v>
      </c>
      <c r="E29" s="616" t="str">
        <f>'7- Mapa Final'!K21</f>
        <v>Moderado - 3</v>
      </c>
      <c r="F29" s="624" t="str">
        <f>'7- Mapa Final'!M21</f>
        <v>Moderado - 6</v>
      </c>
      <c r="G29" s="491" t="s">
        <v>221</v>
      </c>
      <c r="H29" s="643" t="s">
        <v>415</v>
      </c>
      <c r="I29" s="626"/>
      <c r="J29" s="626"/>
      <c r="K29" s="609"/>
      <c r="L29" s="609"/>
      <c r="M29" s="623"/>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01"/>
      <c r="B30" s="602"/>
      <c r="C30" s="602"/>
      <c r="D30" s="604"/>
      <c r="E30" s="606"/>
      <c r="F30" s="613"/>
      <c r="G30" s="492"/>
      <c r="H30" s="644"/>
      <c r="I30" s="608"/>
      <c r="J30" s="608"/>
      <c r="K30" s="608"/>
      <c r="L30" s="608"/>
      <c r="M30" s="610"/>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01"/>
      <c r="B31" s="602"/>
      <c r="C31" s="602"/>
      <c r="D31" s="604"/>
      <c r="E31" s="606"/>
      <c r="F31" s="613"/>
      <c r="G31" s="492"/>
      <c r="H31" s="644"/>
      <c r="I31" s="608"/>
      <c r="J31" s="608"/>
      <c r="K31" s="608"/>
      <c r="L31" s="608"/>
      <c r="M31" s="610"/>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01"/>
      <c r="B32" s="602"/>
      <c r="C32" s="602"/>
      <c r="D32" s="604"/>
      <c r="E32" s="606"/>
      <c r="F32" s="613"/>
      <c r="G32" s="492"/>
      <c r="H32" s="644"/>
      <c r="I32" s="608"/>
      <c r="J32" s="608"/>
      <c r="K32" s="608"/>
      <c r="L32" s="608"/>
      <c r="M32" s="610"/>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01"/>
      <c r="B33" s="602"/>
      <c r="C33" s="602"/>
      <c r="D33" s="604"/>
      <c r="E33" s="606"/>
      <c r="F33" s="613"/>
      <c r="G33" s="492"/>
      <c r="H33" s="644"/>
      <c r="I33" s="608"/>
      <c r="J33" s="608"/>
      <c r="K33" s="608"/>
      <c r="L33" s="608"/>
      <c r="M33" s="610"/>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01"/>
      <c r="B34" s="602"/>
      <c r="C34" s="602"/>
      <c r="D34" s="604"/>
      <c r="E34" s="606"/>
      <c r="F34" s="613"/>
      <c r="G34" s="492"/>
      <c r="H34" s="644"/>
      <c r="I34" s="608"/>
      <c r="J34" s="608"/>
      <c r="K34" s="608"/>
      <c r="L34" s="608"/>
      <c r="M34" s="610"/>
      <c r="N34" s="26"/>
      <c r="O34" s="26"/>
    </row>
    <row r="35" spans="1:169">
      <c r="A35" s="601"/>
      <c r="B35" s="602"/>
      <c r="C35" s="602"/>
      <c r="D35" s="604"/>
      <c r="E35" s="606"/>
      <c r="F35" s="613"/>
      <c r="G35" s="492"/>
      <c r="H35" s="644"/>
      <c r="I35" s="608"/>
      <c r="J35" s="608"/>
      <c r="K35" s="608"/>
      <c r="L35" s="608"/>
      <c r="M35" s="610"/>
      <c r="N35" s="26"/>
      <c r="O35" s="26"/>
    </row>
    <row r="36" spans="1:169">
      <c r="A36" s="601"/>
      <c r="B36" s="602"/>
      <c r="C36" s="602"/>
      <c r="D36" s="604"/>
      <c r="E36" s="606"/>
      <c r="F36" s="613"/>
      <c r="G36" s="492"/>
      <c r="H36" s="644"/>
      <c r="I36" s="608"/>
      <c r="J36" s="608"/>
      <c r="K36" s="608"/>
      <c r="L36" s="608"/>
      <c r="M36" s="610"/>
      <c r="N36" s="26"/>
      <c r="O36" s="26"/>
    </row>
    <row r="37" spans="1:169">
      <c r="A37" s="601"/>
      <c r="B37" s="602"/>
      <c r="C37" s="602"/>
      <c r="D37" s="604"/>
      <c r="E37" s="606"/>
      <c r="F37" s="613"/>
      <c r="G37" s="492"/>
      <c r="H37" s="644"/>
      <c r="I37" s="608"/>
      <c r="J37" s="608"/>
      <c r="K37" s="608"/>
      <c r="L37" s="608"/>
      <c r="M37" s="610"/>
      <c r="N37" s="26"/>
      <c r="O37" s="26"/>
    </row>
    <row r="38" spans="1:169" ht="15.75" thickBot="1">
      <c r="A38" s="601"/>
      <c r="B38" s="602"/>
      <c r="C38" s="602"/>
      <c r="D38" s="604"/>
      <c r="E38" s="606"/>
      <c r="F38" s="613"/>
      <c r="G38" s="492"/>
      <c r="H38" s="644"/>
      <c r="I38" s="608"/>
      <c r="J38" s="608"/>
      <c r="K38" s="608"/>
      <c r="L38" s="608"/>
      <c r="M38" s="610"/>
      <c r="N38" s="26"/>
      <c r="O38" s="26"/>
    </row>
    <row r="39" spans="1:169" s="18" customFormat="1" ht="12.75" customHeight="1">
      <c r="A39" s="622">
        <f>'7- Mapa Final'!A27</f>
        <v>4</v>
      </c>
      <c r="B39" s="614" t="str">
        <f>'7- Mapa Final'!B27</f>
        <v xml:space="preserve">Corrupción </v>
      </c>
      <c r="C39" s="614" t="str">
        <f>'7- Mapa Final'!C27</f>
        <v>Validación de reportes de accidentes que no correspondan a la realidad</v>
      </c>
      <c r="D39" s="615" t="str">
        <f>'7- Mapa Final'!J27</f>
        <v>Muy Baja - 1</v>
      </c>
      <c r="E39" s="616" t="str">
        <f>'7- Mapa Final'!K27</f>
        <v>Menor - 2</v>
      </c>
      <c r="F39" s="624" t="str">
        <f>'7- Mapa Final'!M27</f>
        <v>Bajo - 2</v>
      </c>
      <c r="G39" s="491" t="s">
        <v>221</v>
      </c>
      <c r="H39" s="643" t="s">
        <v>417</v>
      </c>
      <c r="I39" s="626"/>
      <c r="J39" s="626"/>
      <c r="K39" s="609"/>
      <c r="L39" s="609"/>
      <c r="M39" s="623"/>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01"/>
      <c r="B40" s="602"/>
      <c r="C40" s="602"/>
      <c r="D40" s="604"/>
      <c r="E40" s="606"/>
      <c r="F40" s="613"/>
      <c r="G40" s="492"/>
      <c r="H40" s="644"/>
      <c r="I40" s="608"/>
      <c r="J40" s="608"/>
      <c r="K40" s="608"/>
      <c r="L40" s="608"/>
      <c r="M40" s="610"/>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01"/>
      <c r="B41" s="602"/>
      <c r="C41" s="602"/>
      <c r="D41" s="604"/>
      <c r="E41" s="606"/>
      <c r="F41" s="613"/>
      <c r="G41" s="492"/>
      <c r="H41" s="644"/>
      <c r="I41" s="608"/>
      <c r="J41" s="608"/>
      <c r="K41" s="608"/>
      <c r="L41" s="608"/>
      <c r="M41" s="610"/>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01"/>
      <c r="B42" s="602"/>
      <c r="C42" s="602"/>
      <c r="D42" s="604"/>
      <c r="E42" s="606"/>
      <c r="F42" s="613"/>
      <c r="G42" s="492"/>
      <c r="H42" s="644"/>
      <c r="I42" s="608"/>
      <c r="J42" s="608"/>
      <c r="K42" s="608"/>
      <c r="L42" s="608"/>
      <c r="M42" s="610"/>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01"/>
      <c r="B43" s="602"/>
      <c r="C43" s="602"/>
      <c r="D43" s="604"/>
      <c r="E43" s="606"/>
      <c r="F43" s="613"/>
      <c r="G43" s="492"/>
      <c r="H43" s="644"/>
      <c r="I43" s="608"/>
      <c r="J43" s="608"/>
      <c r="K43" s="608"/>
      <c r="L43" s="608"/>
      <c r="M43" s="610"/>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01"/>
      <c r="B44" s="602"/>
      <c r="C44" s="602"/>
      <c r="D44" s="604"/>
      <c r="E44" s="606"/>
      <c r="F44" s="613"/>
      <c r="G44" s="492"/>
      <c r="H44" s="644"/>
      <c r="I44" s="608"/>
      <c r="J44" s="608"/>
      <c r="K44" s="608"/>
      <c r="L44" s="608"/>
      <c r="M44" s="610"/>
      <c r="N44" s="26"/>
      <c r="O44" s="26"/>
    </row>
    <row r="45" spans="1:169">
      <c r="A45" s="601"/>
      <c r="B45" s="602"/>
      <c r="C45" s="602"/>
      <c r="D45" s="604"/>
      <c r="E45" s="606"/>
      <c r="F45" s="613"/>
      <c r="G45" s="492"/>
      <c r="H45" s="644"/>
      <c r="I45" s="608"/>
      <c r="J45" s="608"/>
      <c r="K45" s="608"/>
      <c r="L45" s="608"/>
      <c r="M45" s="610"/>
      <c r="N45" s="26"/>
      <c r="O45" s="26"/>
    </row>
    <row r="46" spans="1:169">
      <c r="A46" s="601"/>
      <c r="B46" s="602"/>
      <c r="C46" s="602"/>
      <c r="D46" s="604"/>
      <c r="E46" s="606"/>
      <c r="F46" s="613"/>
      <c r="G46" s="492"/>
      <c r="H46" s="644"/>
      <c r="I46" s="608"/>
      <c r="J46" s="608"/>
      <c r="K46" s="608"/>
      <c r="L46" s="608"/>
      <c r="M46" s="610"/>
      <c r="N46" s="26"/>
      <c r="O46" s="26"/>
    </row>
    <row r="47" spans="1:169">
      <c r="A47" s="601"/>
      <c r="B47" s="602"/>
      <c r="C47" s="602"/>
      <c r="D47" s="604"/>
      <c r="E47" s="606"/>
      <c r="F47" s="613"/>
      <c r="G47" s="492"/>
      <c r="H47" s="644"/>
      <c r="I47" s="608"/>
      <c r="J47" s="608"/>
      <c r="K47" s="608"/>
      <c r="L47" s="608"/>
      <c r="M47" s="610"/>
      <c r="N47" s="26"/>
      <c r="O47" s="26"/>
    </row>
    <row r="48" spans="1:169" ht="15.75" thickBot="1">
      <c r="A48" s="601"/>
      <c r="B48" s="602"/>
      <c r="C48" s="602"/>
      <c r="D48" s="604"/>
      <c r="E48" s="606"/>
      <c r="F48" s="613"/>
      <c r="G48" s="492"/>
      <c r="H48" s="644"/>
      <c r="I48" s="608"/>
      <c r="J48" s="608"/>
      <c r="K48" s="608"/>
      <c r="L48" s="608"/>
      <c r="M48" s="610"/>
      <c r="N48" s="26"/>
      <c r="O48" s="26"/>
    </row>
    <row r="49" spans="1:169" s="18" customFormat="1" ht="12.75" customHeight="1">
      <c r="A49" s="622" t="e">
        <f>'7- Mapa Final'!#REF!</f>
        <v>#REF!</v>
      </c>
      <c r="B49" s="614" t="e">
        <f>'7- Mapa Final'!#REF!</f>
        <v>#REF!</v>
      </c>
      <c r="C49" s="614" t="e">
        <f>'7- Mapa Final'!#REF!</f>
        <v>#REF!</v>
      </c>
      <c r="D49" s="615" t="e">
        <f>'7- Mapa Final'!#REF!</f>
        <v>#REF!</v>
      </c>
      <c r="E49" s="616" t="e">
        <f>'7- Mapa Final'!#REF!</f>
        <v>#REF!</v>
      </c>
      <c r="F49" s="624" t="e">
        <f>'7- Mapa Final'!#REF!</f>
        <v>#REF!</v>
      </c>
      <c r="G49" s="491" t="s">
        <v>221</v>
      </c>
      <c r="H49" s="643" t="s">
        <v>416</v>
      </c>
      <c r="I49" s="626"/>
      <c r="J49" s="626"/>
      <c r="K49" s="609"/>
      <c r="L49" s="609"/>
      <c r="M49" s="623"/>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01"/>
      <c r="B50" s="602"/>
      <c r="C50" s="602"/>
      <c r="D50" s="604"/>
      <c r="E50" s="606"/>
      <c r="F50" s="613"/>
      <c r="G50" s="492"/>
      <c r="H50" s="644"/>
      <c r="I50" s="608"/>
      <c r="J50" s="608"/>
      <c r="K50" s="608"/>
      <c r="L50" s="608"/>
      <c r="M50" s="610"/>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01"/>
      <c r="B51" s="602"/>
      <c r="C51" s="602"/>
      <c r="D51" s="604"/>
      <c r="E51" s="606"/>
      <c r="F51" s="613"/>
      <c r="G51" s="492"/>
      <c r="H51" s="644"/>
      <c r="I51" s="608"/>
      <c r="J51" s="608"/>
      <c r="K51" s="608"/>
      <c r="L51" s="608"/>
      <c r="M51" s="610"/>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01"/>
      <c r="B52" s="602"/>
      <c r="C52" s="602"/>
      <c r="D52" s="604"/>
      <c r="E52" s="606"/>
      <c r="F52" s="613"/>
      <c r="G52" s="492"/>
      <c r="H52" s="644"/>
      <c r="I52" s="608"/>
      <c r="J52" s="608"/>
      <c r="K52" s="608"/>
      <c r="L52" s="608"/>
      <c r="M52" s="610"/>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01"/>
      <c r="B53" s="602"/>
      <c r="C53" s="602"/>
      <c r="D53" s="604"/>
      <c r="E53" s="606"/>
      <c r="F53" s="613"/>
      <c r="G53" s="492"/>
      <c r="H53" s="644"/>
      <c r="I53" s="608"/>
      <c r="J53" s="608"/>
      <c r="K53" s="608"/>
      <c r="L53" s="608"/>
      <c r="M53" s="610"/>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01"/>
      <c r="B54" s="602"/>
      <c r="C54" s="602"/>
      <c r="D54" s="604"/>
      <c r="E54" s="606"/>
      <c r="F54" s="613"/>
      <c r="G54" s="492"/>
      <c r="H54" s="644"/>
      <c r="I54" s="608"/>
      <c r="J54" s="608"/>
      <c r="K54" s="608"/>
      <c r="L54" s="608"/>
      <c r="M54" s="610"/>
      <c r="N54" s="26"/>
      <c r="O54" s="26"/>
    </row>
    <row r="55" spans="1:169">
      <c r="A55" s="601"/>
      <c r="B55" s="602"/>
      <c r="C55" s="602"/>
      <c r="D55" s="604"/>
      <c r="E55" s="606"/>
      <c r="F55" s="613"/>
      <c r="G55" s="492"/>
      <c r="H55" s="644"/>
      <c r="I55" s="608"/>
      <c r="J55" s="608"/>
      <c r="K55" s="608"/>
      <c r="L55" s="608"/>
      <c r="M55" s="610"/>
      <c r="N55" s="26"/>
      <c r="O55" s="26"/>
    </row>
    <row r="56" spans="1:169">
      <c r="A56" s="601"/>
      <c r="B56" s="602"/>
      <c r="C56" s="602"/>
      <c r="D56" s="604"/>
      <c r="E56" s="606"/>
      <c r="F56" s="613"/>
      <c r="G56" s="492"/>
      <c r="H56" s="644"/>
      <c r="I56" s="608"/>
      <c r="J56" s="608"/>
      <c r="K56" s="608"/>
      <c r="L56" s="608"/>
      <c r="M56" s="610"/>
      <c r="N56" s="26"/>
      <c r="O56" s="26"/>
    </row>
    <row r="57" spans="1:169">
      <c r="A57" s="601"/>
      <c r="B57" s="602"/>
      <c r="C57" s="602"/>
      <c r="D57" s="604"/>
      <c r="E57" s="606"/>
      <c r="F57" s="613"/>
      <c r="G57" s="492"/>
      <c r="H57" s="644"/>
      <c r="I57" s="608"/>
      <c r="J57" s="608"/>
      <c r="K57" s="608"/>
      <c r="L57" s="608"/>
      <c r="M57" s="610"/>
      <c r="N57" s="26"/>
      <c r="O57" s="26"/>
    </row>
    <row r="58" spans="1:169" ht="15.75" thickBot="1">
      <c r="A58" s="601"/>
      <c r="B58" s="602"/>
      <c r="C58" s="602"/>
      <c r="D58" s="604"/>
      <c r="E58" s="606"/>
      <c r="F58" s="613"/>
      <c r="G58" s="492"/>
      <c r="H58" s="644"/>
      <c r="I58" s="608"/>
      <c r="J58" s="608"/>
      <c r="K58" s="608"/>
      <c r="L58" s="608"/>
      <c r="M58" s="610"/>
      <c r="N58" s="26"/>
      <c r="O58" s="26"/>
    </row>
    <row r="59" spans="1:169" s="18" customFormat="1" ht="12.75" customHeight="1">
      <c r="A59" s="622" t="e">
        <f>'7- Mapa Final'!#REF!</f>
        <v>#REF!</v>
      </c>
      <c r="B59" s="614" t="e">
        <f>'7- Mapa Final'!#REF!</f>
        <v>#REF!</v>
      </c>
      <c r="C59" s="614" t="e">
        <f>'7- Mapa Final'!#REF!</f>
        <v>#REF!</v>
      </c>
      <c r="D59" s="615" t="e">
        <f>'7- Mapa Final'!#REF!</f>
        <v>#REF!</v>
      </c>
      <c r="E59" s="616" t="e">
        <f>'7- Mapa Final'!#REF!</f>
        <v>#REF!</v>
      </c>
      <c r="F59" s="624" t="e">
        <f>'7- Mapa Final'!#REF!</f>
        <v>#REF!</v>
      </c>
      <c r="G59" s="491"/>
      <c r="H59" s="626"/>
      <c r="I59" s="626"/>
      <c r="J59" s="626"/>
      <c r="K59" s="626"/>
      <c r="L59" s="626"/>
      <c r="M59" s="641"/>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01"/>
      <c r="B60" s="602"/>
      <c r="C60" s="602"/>
      <c r="D60" s="604"/>
      <c r="E60" s="606"/>
      <c r="F60" s="613"/>
      <c r="G60" s="492"/>
      <c r="H60" s="608"/>
      <c r="I60" s="608"/>
      <c r="J60" s="608"/>
      <c r="K60" s="608"/>
      <c r="L60" s="608"/>
      <c r="M60" s="642"/>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01"/>
      <c r="B61" s="602"/>
      <c r="C61" s="602"/>
      <c r="D61" s="604"/>
      <c r="E61" s="606"/>
      <c r="F61" s="613"/>
      <c r="G61" s="492"/>
      <c r="H61" s="608"/>
      <c r="I61" s="608"/>
      <c r="J61" s="608"/>
      <c r="K61" s="608"/>
      <c r="L61" s="608"/>
      <c r="M61" s="642"/>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01"/>
      <c r="B62" s="602"/>
      <c r="C62" s="602"/>
      <c r="D62" s="604"/>
      <c r="E62" s="606"/>
      <c r="F62" s="613"/>
      <c r="G62" s="492"/>
      <c r="H62" s="608"/>
      <c r="I62" s="608"/>
      <c r="J62" s="608"/>
      <c r="K62" s="608"/>
      <c r="L62" s="608"/>
      <c r="M62" s="642"/>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01"/>
      <c r="B63" s="602"/>
      <c r="C63" s="602"/>
      <c r="D63" s="604"/>
      <c r="E63" s="606"/>
      <c r="F63" s="613"/>
      <c r="G63" s="492"/>
      <c r="H63" s="608"/>
      <c r="I63" s="608"/>
      <c r="J63" s="608"/>
      <c r="K63" s="608"/>
      <c r="L63" s="608"/>
      <c r="M63" s="642"/>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01"/>
      <c r="B64" s="602"/>
      <c r="C64" s="602"/>
      <c r="D64" s="604"/>
      <c r="E64" s="606"/>
      <c r="F64" s="613"/>
      <c r="G64" s="492"/>
      <c r="H64" s="608"/>
      <c r="I64" s="608"/>
      <c r="J64" s="608"/>
      <c r="K64" s="608"/>
      <c r="L64" s="608"/>
      <c r="M64" s="642"/>
      <c r="N64" s="26"/>
      <c r="O64" s="26"/>
    </row>
    <row r="65" spans="1:15">
      <c r="A65" s="601"/>
      <c r="B65" s="602"/>
      <c r="C65" s="602"/>
      <c r="D65" s="604"/>
      <c r="E65" s="606"/>
      <c r="F65" s="613"/>
      <c r="G65" s="492"/>
      <c r="H65" s="608"/>
      <c r="I65" s="608"/>
      <c r="J65" s="608"/>
      <c r="K65" s="608"/>
      <c r="L65" s="608"/>
      <c r="M65" s="642"/>
      <c r="N65" s="26"/>
      <c r="O65" s="26"/>
    </row>
    <row r="66" spans="1:15">
      <c r="A66" s="601"/>
      <c r="B66" s="602"/>
      <c r="C66" s="602"/>
      <c r="D66" s="604"/>
      <c r="E66" s="606"/>
      <c r="F66" s="613"/>
      <c r="G66" s="492"/>
      <c r="H66" s="608"/>
      <c r="I66" s="608"/>
      <c r="J66" s="608"/>
      <c r="K66" s="608"/>
      <c r="L66" s="608"/>
      <c r="M66" s="642"/>
      <c r="N66" s="26"/>
      <c r="O66" s="26"/>
    </row>
    <row r="67" spans="1:15">
      <c r="A67" s="601"/>
      <c r="B67" s="602"/>
      <c r="C67" s="602"/>
      <c r="D67" s="604"/>
      <c r="E67" s="606"/>
      <c r="F67" s="613"/>
      <c r="G67" s="492"/>
      <c r="H67" s="608"/>
      <c r="I67" s="608"/>
      <c r="J67" s="608"/>
      <c r="K67" s="608"/>
      <c r="L67" s="608"/>
      <c r="M67" s="642"/>
      <c r="N67" s="26"/>
      <c r="O67" s="26"/>
    </row>
    <row r="68" spans="1:15">
      <c r="A68" s="601"/>
      <c r="B68" s="602"/>
      <c r="C68" s="602"/>
      <c r="D68" s="604"/>
      <c r="E68" s="606"/>
      <c r="F68" s="613"/>
      <c r="G68" s="492"/>
      <c r="H68" s="608"/>
      <c r="I68" s="608"/>
      <c r="J68" s="608"/>
      <c r="K68" s="608"/>
      <c r="L68" s="608"/>
      <c r="M68" s="642"/>
      <c r="N68" s="26"/>
      <c r="O68" s="26"/>
    </row>
  </sheetData>
  <mergeCells count="94">
    <mergeCell ref="A3:B3"/>
    <mergeCell ref="C3:M3"/>
    <mergeCell ref="A4:B4"/>
    <mergeCell ref="C4:M4"/>
    <mergeCell ref="A5:B5"/>
    <mergeCell ref="C5:M5"/>
    <mergeCell ref="A6:C6"/>
    <mergeCell ref="D6:F6"/>
    <mergeCell ref="G6:G7"/>
    <mergeCell ref="H6:H7"/>
    <mergeCell ref="I6:J6"/>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19:K28"/>
    <mergeCell ref="L19:L28"/>
    <mergeCell ref="A19:A28"/>
    <mergeCell ref="B19:B28"/>
    <mergeCell ref="C19:C28"/>
    <mergeCell ref="D19:D28"/>
    <mergeCell ref="E19:E28"/>
    <mergeCell ref="F19:F2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M49:M58"/>
    <mergeCell ref="G49:G58"/>
    <mergeCell ref="H49:H58"/>
    <mergeCell ref="I49:I58"/>
    <mergeCell ref="J49:J58"/>
    <mergeCell ref="L49:L58"/>
    <mergeCell ref="M59:M68"/>
    <mergeCell ref="G59:G68"/>
    <mergeCell ref="H59:H68"/>
    <mergeCell ref="I59:I68"/>
    <mergeCell ref="J59:J68"/>
    <mergeCell ref="K59:K68"/>
    <mergeCell ref="L59:L68"/>
    <mergeCell ref="F59:F68"/>
    <mergeCell ref="K49:K58"/>
    <mergeCell ref="A49:A58"/>
    <mergeCell ref="B49:B58"/>
    <mergeCell ref="C49:C58"/>
    <mergeCell ref="D49:D58"/>
    <mergeCell ref="E49:E58"/>
    <mergeCell ref="F49:F58"/>
    <mergeCell ref="A59:A68"/>
    <mergeCell ref="B59:B68"/>
    <mergeCell ref="C59:C68"/>
    <mergeCell ref="D59:D68"/>
    <mergeCell ref="E59:E68"/>
  </mergeCells>
  <conditionalFormatting sqref="A6:B6">
    <cfRule type="containsText" dxfId="263" priority="392" operator="containsText" text="3- Moderado">
      <formula>NOT(ISERROR(SEARCH("3- Moderado",A6)))</formula>
    </cfRule>
    <cfRule type="containsText" dxfId="262" priority="393" operator="containsText" text="6- Moderado">
      <formula>NOT(ISERROR(SEARCH("6- Moderado",A6)))</formula>
    </cfRule>
    <cfRule type="containsText" dxfId="261" priority="394" operator="containsText" text="4- Moderado">
      <formula>NOT(ISERROR(SEARCH("4- Moderado",A6)))</formula>
    </cfRule>
    <cfRule type="containsText" dxfId="260" priority="395" operator="containsText" text="3- Bajo">
      <formula>NOT(ISERROR(SEARCH("3- Bajo",A6)))</formula>
    </cfRule>
    <cfRule type="containsText" dxfId="259" priority="396" operator="containsText" text="4- Bajo">
      <formula>NOT(ISERROR(SEARCH("4- Bajo",A6)))</formula>
    </cfRule>
    <cfRule type="containsText" dxfId="258" priority="397" operator="containsText" text="1- Bajo">
      <formula>NOT(ISERROR(SEARCH("1- Bajo",A6)))</formula>
    </cfRule>
  </conditionalFormatting>
  <conditionalFormatting sqref="A9:E9">
    <cfRule type="containsText" dxfId="257" priority="386" operator="containsText" text="3- Moderado">
      <formula>NOT(ISERROR(SEARCH("3- Moderado",A9)))</formula>
    </cfRule>
    <cfRule type="containsText" dxfId="256" priority="387" operator="containsText" text="6- Moderado">
      <formula>NOT(ISERROR(SEARCH("6- Moderado",A9)))</formula>
    </cfRule>
    <cfRule type="containsText" dxfId="255" priority="388" operator="containsText" text="4- Moderado">
      <formula>NOT(ISERROR(SEARCH("4- Moderado",A9)))</formula>
    </cfRule>
    <cfRule type="containsText" dxfId="254" priority="389" operator="containsText" text="3- Bajo">
      <formula>NOT(ISERROR(SEARCH("3- Bajo",A9)))</formula>
    </cfRule>
    <cfRule type="containsText" dxfId="253" priority="390" operator="containsText" text="4- Bajo">
      <formula>NOT(ISERROR(SEARCH("4- Bajo",A9)))</formula>
    </cfRule>
    <cfRule type="containsText" dxfId="252" priority="391" operator="containsText" text="1- Bajo">
      <formula>NOT(ISERROR(SEARCH("1- Bajo",A9)))</formula>
    </cfRule>
  </conditionalFormatting>
  <conditionalFormatting sqref="C7:F7">
    <cfRule type="containsText" dxfId="251" priority="358" operator="containsText" text="3- Moderado">
      <formula>NOT(ISERROR(SEARCH("3- Moderado",C7)))</formula>
    </cfRule>
    <cfRule type="containsText" dxfId="250" priority="359" operator="containsText" text="6- Moderado">
      <formula>NOT(ISERROR(SEARCH("6- Moderado",C7)))</formula>
    </cfRule>
    <cfRule type="containsText" dxfId="249" priority="360" operator="containsText" text="4- Moderado">
      <formula>NOT(ISERROR(SEARCH("4- Moderado",C7)))</formula>
    </cfRule>
    <cfRule type="containsText" dxfId="248" priority="361" operator="containsText" text="3- Bajo">
      <formula>NOT(ISERROR(SEARCH("3- Bajo",C7)))</formula>
    </cfRule>
    <cfRule type="containsText" dxfId="247" priority="362" operator="containsText" text="4- Bajo">
      <formula>NOT(ISERROR(SEARCH("4- Bajo",C7)))</formula>
    </cfRule>
    <cfRule type="containsText" dxfId="246" priority="363" operator="containsText" text="1- Bajo">
      <formula>NOT(ISERROR(SEARCH("1- Bajo",C7)))</formula>
    </cfRule>
  </conditionalFormatting>
  <conditionalFormatting sqref="D9:D18">
    <cfRule type="containsText" dxfId="245" priority="194" operator="containsText" text="Muy Alta">
      <formula>NOT(ISERROR(SEARCH("Muy Alta",D9)))</formula>
    </cfRule>
    <cfRule type="containsText" dxfId="244" priority="195" operator="containsText" text="Alta">
      <formula>NOT(ISERROR(SEARCH("Alta",D9)))</formula>
    </cfRule>
    <cfRule type="containsText" dxfId="243" priority="196" operator="containsText" text="Baja">
      <formula>NOT(ISERROR(SEARCH("Baja",D9)))</formula>
    </cfRule>
    <cfRule type="containsText" dxfId="242" priority="197" operator="containsText" text="Muy Baja">
      <formula>NOT(ISERROR(SEARCH("Muy Baja",D9)))</formula>
    </cfRule>
    <cfRule type="containsText" dxfId="241" priority="199" operator="containsText" text="Media">
      <formula>NOT(ISERROR(SEARCH("Media",D9)))</formula>
    </cfRule>
  </conditionalFormatting>
  <conditionalFormatting sqref="E9:E18">
    <cfRule type="containsText" dxfId="240" priority="190" operator="containsText" text="Catastrófico">
      <formula>NOT(ISERROR(SEARCH("Catastrófico",E9)))</formula>
    </cfRule>
    <cfRule type="containsText" dxfId="239" priority="191" operator="containsText" text="Mayor">
      <formula>NOT(ISERROR(SEARCH("Mayor",E9)))</formula>
    </cfRule>
    <cfRule type="containsText" dxfId="238" priority="192" operator="containsText" text="Menor">
      <formula>NOT(ISERROR(SEARCH("Menor",E9)))</formula>
    </cfRule>
    <cfRule type="containsText" dxfId="237" priority="193" operator="containsText" text="Leve">
      <formula>NOT(ISERROR(SEARCH("Leve",E9)))</formula>
    </cfRule>
  </conditionalFormatting>
  <conditionalFormatting sqref="E9:F18">
    <cfRule type="containsText" dxfId="236" priority="198"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18">
    <cfRule type="containsText" dxfId="235" priority="213" operator="containsText" text="Bajo">
      <formula>NOT(ISERROR(SEARCH("Bajo",F9)))</formula>
    </cfRule>
    <cfRule type="containsText" dxfId="234" priority="214" operator="containsText" text="Moderado">
      <formula>NOT(ISERROR(SEARCH("Moderado",F9)))</formula>
    </cfRule>
    <cfRule type="containsText" dxfId="233" priority="215" operator="containsText" text="Alto">
      <formula>NOT(ISERROR(SEARCH("Alto",F9)))</formula>
    </cfRule>
    <cfRule type="containsText" dxfId="232" priority="216" operator="containsText" text="Extremo">
      <formula>NOT(ISERROR(SEARCH("Extremo",F9)))</formula>
    </cfRule>
  </conditionalFormatting>
  <conditionalFormatting sqref="A19:E19">
    <cfRule type="containsText" dxfId="231" priority="183" operator="containsText" text="3- Moderado">
      <formula>NOT(ISERROR(SEARCH("3- Moderado",A19)))</formula>
    </cfRule>
    <cfRule type="containsText" dxfId="230" priority="184" operator="containsText" text="6- Moderado">
      <formula>NOT(ISERROR(SEARCH("6- Moderado",A19)))</formula>
    </cfRule>
    <cfRule type="containsText" dxfId="229" priority="185" operator="containsText" text="4- Moderado">
      <formula>NOT(ISERROR(SEARCH("4- Moderado",A19)))</formula>
    </cfRule>
    <cfRule type="containsText" dxfId="228" priority="186" operator="containsText" text="3- Bajo">
      <formula>NOT(ISERROR(SEARCH("3- Bajo",A19)))</formula>
    </cfRule>
    <cfRule type="containsText" dxfId="227" priority="187" operator="containsText" text="4- Bajo">
      <formula>NOT(ISERROR(SEARCH("4- Bajo",A19)))</formula>
    </cfRule>
    <cfRule type="containsText" dxfId="226" priority="188" operator="containsText" text="1- Bajo">
      <formula>NOT(ISERROR(SEARCH("1- Bajo",A19)))</formula>
    </cfRule>
  </conditionalFormatting>
  <conditionalFormatting sqref="D19:D28">
    <cfRule type="containsText" dxfId="225" priority="173" operator="containsText" text="Muy Alta">
      <formula>NOT(ISERROR(SEARCH("Muy Alta",D19)))</formula>
    </cfRule>
    <cfRule type="containsText" dxfId="224" priority="174" operator="containsText" text="Alta">
      <formula>NOT(ISERROR(SEARCH("Alta",D19)))</formula>
    </cfRule>
    <cfRule type="containsText" dxfId="223" priority="175" operator="containsText" text="Baja">
      <formula>NOT(ISERROR(SEARCH("Baja",D19)))</formula>
    </cfRule>
    <cfRule type="containsText" dxfId="222" priority="176" operator="containsText" text="Muy Baja">
      <formula>NOT(ISERROR(SEARCH("Muy Baja",D19)))</formula>
    </cfRule>
    <cfRule type="containsText" dxfId="221" priority="178" operator="containsText" text="Media">
      <formula>NOT(ISERROR(SEARCH("Media",D19)))</formula>
    </cfRule>
  </conditionalFormatting>
  <conditionalFormatting sqref="E19:E28">
    <cfRule type="containsText" dxfId="220" priority="169" operator="containsText" text="Catastrófico">
      <formula>NOT(ISERROR(SEARCH("Catastrófico",E19)))</formula>
    </cfRule>
    <cfRule type="containsText" dxfId="219" priority="170" operator="containsText" text="Mayor">
      <formula>NOT(ISERROR(SEARCH("Mayor",E19)))</formula>
    </cfRule>
    <cfRule type="containsText" dxfId="218" priority="171" operator="containsText" text="Menor">
      <formula>NOT(ISERROR(SEARCH("Menor",E19)))</formula>
    </cfRule>
    <cfRule type="containsText" dxfId="217" priority="172" operator="containsText" text="Leve">
      <formula>NOT(ISERROR(SEARCH("Leve",E19)))</formula>
    </cfRule>
  </conditionalFormatting>
  <conditionalFormatting sqref="E19:F28">
    <cfRule type="containsText" dxfId="216" priority="177" operator="containsText" text="Moderado">
      <formula>NOT(ISERROR(SEARCH("Moderado",E19)))</formula>
    </cfRule>
  </conditionalFormatting>
  <conditionalFormatting sqref="F19:F28">
    <cfRule type="colorScale" priority="189">
      <colorScale>
        <cfvo type="min"/>
        <cfvo type="max"/>
        <color rgb="FFFF7128"/>
        <color rgb="FFFFEF9C"/>
      </colorScale>
    </cfRule>
  </conditionalFormatting>
  <conditionalFormatting sqref="F19:F28">
    <cfRule type="containsText" dxfId="215" priority="179" operator="containsText" text="Bajo">
      <formula>NOT(ISERROR(SEARCH("Bajo",F19)))</formula>
    </cfRule>
    <cfRule type="containsText" dxfId="214" priority="180" operator="containsText" text="Moderado">
      <formula>NOT(ISERROR(SEARCH("Moderado",F19)))</formula>
    </cfRule>
    <cfRule type="containsText" dxfId="213" priority="181" operator="containsText" text="Alto">
      <formula>NOT(ISERROR(SEARCH("Alto",F19)))</formula>
    </cfRule>
    <cfRule type="containsText" dxfId="212" priority="182" operator="containsText" text="Extremo">
      <formula>NOT(ISERROR(SEARCH("Extremo",F19)))</formula>
    </cfRule>
  </conditionalFormatting>
  <conditionalFormatting sqref="A29:E29">
    <cfRule type="containsText" dxfId="211" priority="162" operator="containsText" text="3- Moderado">
      <formula>NOT(ISERROR(SEARCH("3- Moderado",A29)))</formula>
    </cfRule>
    <cfRule type="containsText" dxfId="210" priority="163" operator="containsText" text="6- Moderado">
      <formula>NOT(ISERROR(SEARCH("6- Moderado",A29)))</formula>
    </cfRule>
    <cfRule type="containsText" dxfId="209" priority="164" operator="containsText" text="4- Moderado">
      <formula>NOT(ISERROR(SEARCH("4- Moderado",A29)))</formula>
    </cfRule>
    <cfRule type="containsText" dxfId="208" priority="165" operator="containsText" text="3- Bajo">
      <formula>NOT(ISERROR(SEARCH("3- Bajo",A29)))</formula>
    </cfRule>
    <cfRule type="containsText" dxfId="207" priority="166" operator="containsText" text="4- Bajo">
      <formula>NOT(ISERROR(SEARCH("4- Bajo",A29)))</formula>
    </cfRule>
    <cfRule type="containsText" dxfId="206" priority="167" operator="containsText" text="1- Bajo">
      <formula>NOT(ISERROR(SEARCH("1- Bajo",A29)))</formula>
    </cfRule>
  </conditionalFormatting>
  <conditionalFormatting sqref="D29:D38">
    <cfRule type="containsText" dxfId="205" priority="152" operator="containsText" text="Muy Alta">
      <formula>NOT(ISERROR(SEARCH("Muy Alta",D29)))</formula>
    </cfRule>
    <cfRule type="containsText" dxfId="204" priority="153" operator="containsText" text="Alta">
      <formula>NOT(ISERROR(SEARCH("Alta",D29)))</formula>
    </cfRule>
    <cfRule type="containsText" dxfId="203" priority="154" operator="containsText" text="Baja">
      <formula>NOT(ISERROR(SEARCH("Baja",D29)))</formula>
    </cfRule>
    <cfRule type="containsText" dxfId="202" priority="155" operator="containsText" text="Muy Baja">
      <formula>NOT(ISERROR(SEARCH("Muy Baja",D29)))</formula>
    </cfRule>
    <cfRule type="containsText" dxfId="201" priority="157" operator="containsText" text="Media">
      <formula>NOT(ISERROR(SEARCH("Media",D29)))</formula>
    </cfRule>
  </conditionalFormatting>
  <conditionalFormatting sqref="E29:E38">
    <cfRule type="containsText" dxfId="200" priority="148" operator="containsText" text="Catastrófico">
      <formula>NOT(ISERROR(SEARCH("Catastrófico",E29)))</formula>
    </cfRule>
    <cfRule type="containsText" dxfId="199" priority="149" operator="containsText" text="Mayor">
      <formula>NOT(ISERROR(SEARCH("Mayor",E29)))</formula>
    </cfRule>
    <cfRule type="containsText" dxfId="198" priority="150" operator="containsText" text="Menor">
      <formula>NOT(ISERROR(SEARCH("Menor",E29)))</formula>
    </cfRule>
    <cfRule type="containsText" dxfId="197" priority="151" operator="containsText" text="Leve">
      <formula>NOT(ISERROR(SEARCH("Leve",E29)))</formula>
    </cfRule>
  </conditionalFormatting>
  <conditionalFormatting sqref="E29:F38">
    <cfRule type="containsText" dxfId="196" priority="156" operator="containsText" text="Moderado">
      <formula>NOT(ISERROR(SEARCH("Moderado",E29)))</formula>
    </cfRule>
  </conditionalFormatting>
  <conditionalFormatting sqref="F29:F38">
    <cfRule type="colorScale" priority="168">
      <colorScale>
        <cfvo type="min"/>
        <cfvo type="max"/>
        <color rgb="FFFF7128"/>
        <color rgb="FFFFEF9C"/>
      </colorScale>
    </cfRule>
  </conditionalFormatting>
  <conditionalFormatting sqref="F29:F38">
    <cfRule type="containsText" dxfId="195" priority="158" operator="containsText" text="Bajo">
      <formula>NOT(ISERROR(SEARCH("Bajo",F29)))</formula>
    </cfRule>
    <cfRule type="containsText" dxfId="194" priority="159" operator="containsText" text="Moderado">
      <formula>NOT(ISERROR(SEARCH("Moderado",F29)))</formula>
    </cfRule>
    <cfRule type="containsText" dxfId="193" priority="160" operator="containsText" text="Alto">
      <formula>NOT(ISERROR(SEARCH("Alto",F29)))</formula>
    </cfRule>
    <cfRule type="containsText" dxfId="192" priority="161" operator="containsText" text="Extremo">
      <formula>NOT(ISERROR(SEARCH("Extremo",F29)))</formula>
    </cfRule>
  </conditionalFormatting>
  <conditionalFormatting sqref="A39:E39">
    <cfRule type="containsText" dxfId="191" priority="141" operator="containsText" text="3- Moderado">
      <formula>NOT(ISERROR(SEARCH("3- Moderado",A39)))</formula>
    </cfRule>
    <cfRule type="containsText" dxfId="190" priority="142" operator="containsText" text="6- Moderado">
      <formula>NOT(ISERROR(SEARCH("6- Moderado",A39)))</formula>
    </cfRule>
    <cfRule type="containsText" dxfId="189" priority="143" operator="containsText" text="4- Moderado">
      <formula>NOT(ISERROR(SEARCH("4- Moderado",A39)))</formula>
    </cfRule>
    <cfRule type="containsText" dxfId="188" priority="144" operator="containsText" text="3- Bajo">
      <formula>NOT(ISERROR(SEARCH("3- Bajo",A39)))</formula>
    </cfRule>
    <cfRule type="containsText" dxfId="187" priority="145" operator="containsText" text="4- Bajo">
      <formula>NOT(ISERROR(SEARCH("4- Bajo",A39)))</formula>
    </cfRule>
    <cfRule type="containsText" dxfId="186" priority="146" operator="containsText" text="1- Bajo">
      <formula>NOT(ISERROR(SEARCH("1- Bajo",A39)))</formula>
    </cfRule>
  </conditionalFormatting>
  <conditionalFormatting sqref="D39:D48">
    <cfRule type="containsText" dxfId="185" priority="131" operator="containsText" text="Muy Alta">
      <formula>NOT(ISERROR(SEARCH("Muy Alta",D39)))</formula>
    </cfRule>
    <cfRule type="containsText" dxfId="184" priority="132" operator="containsText" text="Alta">
      <formula>NOT(ISERROR(SEARCH("Alta",D39)))</formula>
    </cfRule>
    <cfRule type="containsText" dxfId="183" priority="133" operator="containsText" text="Baja">
      <formula>NOT(ISERROR(SEARCH("Baja",D39)))</formula>
    </cfRule>
    <cfRule type="containsText" dxfId="182" priority="134" operator="containsText" text="Muy Baja">
      <formula>NOT(ISERROR(SEARCH("Muy Baja",D39)))</formula>
    </cfRule>
    <cfRule type="containsText" dxfId="181" priority="136" operator="containsText" text="Media">
      <formula>NOT(ISERROR(SEARCH("Media",D39)))</formula>
    </cfRule>
  </conditionalFormatting>
  <conditionalFormatting sqref="E39:E48">
    <cfRule type="containsText" dxfId="180" priority="127" operator="containsText" text="Catastrófico">
      <formula>NOT(ISERROR(SEARCH("Catastrófico",E39)))</formula>
    </cfRule>
    <cfRule type="containsText" dxfId="179" priority="128" operator="containsText" text="Mayor">
      <formula>NOT(ISERROR(SEARCH("Mayor",E39)))</formula>
    </cfRule>
    <cfRule type="containsText" dxfId="178" priority="129" operator="containsText" text="Menor">
      <formula>NOT(ISERROR(SEARCH("Menor",E39)))</formula>
    </cfRule>
    <cfRule type="containsText" dxfId="177" priority="130" operator="containsText" text="Leve">
      <formula>NOT(ISERROR(SEARCH("Leve",E39)))</formula>
    </cfRule>
  </conditionalFormatting>
  <conditionalFormatting sqref="E39:F48">
    <cfRule type="containsText" dxfId="176" priority="135" operator="containsText" text="Moderado">
      <formula>NOT(ISERROR(SEARCH("Moderado",E39)))</formula>
    </cfRule>
  </conditionalFormatting>
  <conditionalFormatting sqref="F39:F48">
    <cfRule type="colorScale" priority="147">
      <colorScale>
        <cfvo type="min"/>
        <cfvo type="max"/>
        <color rgb="FFFF7128"/>
        <color rgb="FFFFEF9C"/>
      </colorScale>
    </cfRule>
  </conditionalFormatting>
  <conditionalFormatting sqref="F39:F48">
    <cfRule type="containsText" dxfId="175" priority="137" operator="containsText" text="Bajo">
      <formula>NOT(ISERROR(SEARCH("Bajo",F39)))</formula>
    </cfRule>
    <cfRule type="containsText" dxfId="174" priority="138" operator="containsText" text="Moderado">
      <formula>NOT(ISERROR(SEARCH("Moderado",F39)))</formula>
    </cfRule>
    <cfRule type="containsText" dxfId="173" priority="139" operator="containsText" text="Alto">
      <formula>NOT(ISERROR(SEARCH("Alto",F39)))</formula>
    </cfRule>
    <cfRule type="containsText" dxfId="172" priority="140" operator="containsText" text="Extremo">
      <formula>NOT(ISERROR(SEARCH("Extremo",F39)))</formula>
    </cfRule>
  </conditionalFormatting>
  <conditionalFormatting sqref="A49:E49">
    <cfRule type="containsText" dxfId="171" priority="99" operator="containsText" text="3- Moderado">
      <formula>NOT(ISERROR(SEARCH("3- Moderado",A49)))</formula>
    </cfRule>
    <cfRule type="containsText" dxfId="170" priority="100" operator="containsText" text="6- Moderado">
      <formula>NOT(ISERROR(SEARCH("6- Moderado",A49)))</formula>
    </cfRule>
    <cfRule type="containsText" dxfId="169" priority="101" operator="containsText" text="4- Moderado">
      <formula>NOT(ISERROR(SEARCH("4- Moderado",A49)))</formula>
    </cfRule>
    <cfRule type="containsText" dxfId="168" priority="102" operator="containsText" text="3- Bajo">
      <formula>NOT(ISERROR(SEARCH("3- Bajo",A49)))</formula>
    </cfRule>
    <cfRule type="containsText" dxfId="167" priority="103" operator="containsText" text="4- Bajo">
      <formula>NOT(ISERROR(SEARCH("4- Bajo",A49)))</formula>
    </cfRule>
    <cfRule type="containsText" dxfId="166" priority="104" operator="containsText" text="1- Bajo">
      <formula>NOT(ISERROR(SEARCH("1- Bajo",A49)))</formula>
    </cfRule>
  </conditionalFormatting>
  <conditionalFormatting sqref="D49:D58">
    <cfRule type="containsText" dxfId="165" priority="89" operator="containsText" text="Muy Alta">
      <formula>NOT(ISERROR(SEARCH("Muy Alta",D49)))</formula>
    </cfRule>
    <cfRule type="containsText" dxfId="164" priority="90" operator="containsText" text="Alta">
      <formula>NOT(ISERROR(SEARCH("Alta",D49)))</formula>
    </cfRule>
    <cfRule type="containsText" dxfId="163" priority="91" operator="containsText" text="Baja">
      <formula>NOT(ISERROR(SEARCH("Baja",D49)))</formula>
    </cfRule>
    <cfRule type="containsText" dxfId="162" priority="92" operator="containsText" text="Muy Baja">
      <formula>NOT(ISERROR(SEARCH("Muy Baja",D49)))</formula>
    </cfRule>
    <cfRule type="containsText" dxfId="161" priority="94" operator="containsText" text="Media">
      <formula>NOT(ISERROR(SEARCH("Media",D49)))</formula>
    </cfRule>
  </conditionalFormatting>
  <conditionalFormatting sqref="E49:E58">
    <cfRule type="containsText" dxfId="160" priority="85" operator="containsText" text="Catastrófico">
      <formula>NOT(ISERROR(SEARCH("Catastrófico",E49)))</formula>
    </cfRule>
    <cfRule type="containsText" dxfId="159" priority="86" operator="containsText" text="Mayor">
      <formula>NOT(ISERROR(SEARCH("Mayor",E49)))</formula>
    </cfRule>
    <cfRule type="containsText" dxfId="158" priority="87" operator="containsText" text="Menor">
      <formula>NOT(ISERROR(SEARCH("Menor",E49)))</formula>
    </cfRule>
    <cfRule type="containsText" dxfId="157" priority="88" operator="containsText" text="Leve">
      <formula>NOT(ISERROR(SEARCH("Leve",E49)))</formula>
    </cfRule>
  </conditionalFormatting>
  <conditionalFormatting sqref="E49:F58">
    <cfRule type="containsText" dxfId="156" priority="93" operator="containsText" text="Moderado">
      <formula>NOT(ISERROR(SEARCH("Moderado",E49)))</formula>
    </cfRule>
  </conditionalFormatting>
  <conditionalFormatting sqref="F49:F58">
    <cfRule type="colorScale" priority="105">
      <colorScale>
        <cfvo type="min"/>
        <cfvo type="max"/>
        <color rgb="FFFF7128"/>
        <color rgb="FFFFEF9C"/>
      </colorScale>
    </cfRule>
  </conditionalFormatting>
  <conditionalFormatting sqref="F49:F58">
    <cfRule type="containsText" dxfId="155" priority="95" operator="containsText" text="Bajo">
      <formula>NOT(ISERROR(SEARCH("Bajo",F49)))</formula>
    </cfRule>
    <cfRule type="containsText" dxfId="154" priority="96" operator="containsText" text="Moderado">
      <formula>NOT(ISERROR(SEARCH("Moderado",F49)))</formula>
    </cfRule>
    <cfRule type="containsText" dxfId="153" priority="97" operator="containsText" text="Alto">
      <formula>NOT(ISERROR(SEARCH("Alto",F49)))</formula>
    </cfRule>
    <cfRule type="containsText" dxfId="152" priority="98" operator="containsText" text="Extremo">
      <formula>NOT(ISERROR(SEARCH("Extremo",F49)))</formula>
    </cfRule>
  </conditionalFormatting>
  <conditionalFormatting sqref="A59:E59">
    <cfRule type="containsText" dxfId="151" priority="78" operator="containsText" text="3- Moderado">
      <formula>NOT(ISERROR(SEARCH("3- Moderado",A59)))</formula>
    </cfRule>
    <cfRule type="containsText" dxfId="150" priority="79" operator="containsText" text="6- Moderado">
      <formula>NOT(ISERROR(SEARCH("6- Moderado",A59)))</formula>
    </cfRule>
    <cfRule type="containsText" dxfId="149" priority="80" operator="containsText" text="4- Moderado">
      <formula>NOT(ISERROR(SEARCH("4- Moderado",A59)))</formula>
    </cfRule>
    <cfRule type="containsText" dxfId="148" priority="81" operator="containsText" text="3- Bajo">
      <formula>NOT(ISERROR(SEARCH("3- Bajo",A59)))</formula>
    </cfRule>
    <cfRule type="containsText" dxfId="147" priority="82" operator="containsText" text="4- Bajo">
      <formula>NOT(ISERROR(SEARCH("4- Bajo",A59)))</formula>
    </cfRule>
    <cfRule type="containsText" dxfId="146" priority="83" operator="containsText" text="1- Bajo">
      <formula>NOT(ISERROR(SEARCH("1- Bajo",A59)))</formula>
    </cfRule>
  </conditionalFormatting>
  <conditionalFormatting sqref="D59:D68">
    <cfRule type="containsText" dxfId="145" priority="68" operator="containsText" text="Muy Alta">
      <formula>NOT(ISERROR(SEARCH("Muy Alta",D59)))</formula>
    </cfRule>
    <cfRule type="containsText" dxfId="144" priority="69" operator="containsText" text="Alta">
      <formula>NOT(ISERROR(SEARCH("Alta",D59)))</formula>
    </cfRule>
    <cfRule type="containsText" dxfId="143" priority="70" operator="containsText" text="Baja">
      <formula>NOT(ISERROR(SEARCH("Baja",D59)))</formula>
    </cfRule>
    <cfRule type="containsText" dxfId="142" priority="71" operator="containsText" text="Muy Baja">
      <formula>NOT(ISERROR(SEARCH("Muy Baja",D59)))</formula>
    </cfRule>
    <cfRule type="containsText" dxfId="141" priority="73" operator="containsText" text="Media">
      <formula>NOT(ISERROR(SEARCH("Media",D59)))</formula>
    </cfRule>
  </conditionalFormatting>
  <conditionalFormatting sqref="E59:E68">
    <cfRule type="containsText" dxfId="140" priority="64" operator="containsText" text="Catastrófico">
      <formula>NOT(ISERROR(SEARCH("Catastrófico",E59)))</formula>
    </cfRule>
    <cfRule type="containsText" dxfId="139" priority="65" operator="containsText" text="Mayor">
      <formula>NOT(ISERROR(SEARCH("Mayor",E59)))</formula>
    </cfRule>
    <cfRule type="containsText" dxfId="138" priority="66" operator="containsText" text="Menor">
      <formula>NOT(ISERROR(SEARCH("Menor",E59)))</formula>
    </cfRule>
    <cfRule type="containsText" dxfId="137" priority="67" operator="containsText" text="Leve">
      <formula>NOT(ISERROR(SEARCH("Leve",E59)))</formula>
    </cfRule>
  </conditionalFormatting>
  <conditionalFormatting sqref="E59:F68">
    <cfRule type="containsText" dxfId="136" priority="72" operator="containsText" text="Moderado">
      <formula>NOT(ISERROR(SEARCH("Moderado",E59)))</formula>
    </cfRule>
  </conditionalFormatting>
  <conditionalFormatting sqref="F59:F68">
    <cfRule type="colorScale" priority="84">
      <colorScale>
        <cfvo type="min"/>
        <cfvo type="max"/>
        <color rgb="FFFF7128"/>
        <color rgb="FFFFEF9C"/>
      </colorScale>
    </cfRule>
  </conditionalFormatting>
  <conditionalFormatting sqref="F59:F68">
    <cfRule type="containsText" dxfId="135" priority="74" operator="containsText" text="Bajo">
      <formula>NOT(ISERROR(SEARCH("Bajo",F59)))</formula>
    </cfRule>
    <cfRule type="containsText" dxfId="134" priority="75" operator="containsText" text="Moderado">
      <formula>NOT(ISERROR(SEARCH("Moderado",F59)))</formula>
    </cfRule>
    <cfRule type="containsText" dxfId="133" priority="76" operator="containsText" text="Alto">
      <formula>NOT(ISERROR(SEARCH("Alto",F59)))</formula>
    </cfRule>
    <cfRule type="containsText" dxfId="132" priority="77" operator="containsText" text="Extremo">
      <formula>NOT(ISERROR(SEARCH("Extremo",F59)))</formula>
    </cfRule>
  </conditionalFormatting>
  <dataValidations count="4">
    <dataValidation allowBlank="1" showInputMessage="1" showErrorMessage="1" prompt="seleccionar si el responsable de ejecutar las acciones es el nivel central" sqref="J7" xr:uid="{00000000-0002-0000-0C00-000000000000}"/>
    <dataValidation allowBlank="1" showInputMessage="1" showErrorMessage="1" prompt="Seleccionar si el responsable es el responsable de las acciones es el nivel central" sqref="I6:I7" xr:uid="{00000000-0002-0000-0C00-000001000000}"/>
    <dataValidation allowBlank="1" showInputMessage="1" showErrorMessage="1" prompt="Describir las actividades que se van a desarrollar para el proyecto" sqref="H6"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G9:G68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68"/>
  <sheetViews>
    <sheetView showGridLines="0" zoomScale="55" zoomScaleNormal="55" workbookViewId="0">
      <selection activeCell="J9" sqref="J9:M5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2"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08"/>
      <c r="B1" s="208"/>
      <c r="C1" s="617"/>
      <c r="D1" s="617"/>
      <c r="E1" s="617"/>
      <c r="F1" s="617"/>
      <c r="G1" s="617"/>
      <c r="H1" s="617"/>
      <c r="I1" s="617"/>
      <c r="J1" s="617"/>
      <c r="K1" s="617"/>
      <c r="L1" s="618"/>
      <c r="M1" s="61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3.5" customHeight="1">
      <c r="A2" s="208"/>
      <c r="B2" s="208"/>
      <c r="C2" s="649"/>
      <c r="D2" s="649"/>
      <c r="E2" s="649"/>
      <c r="F2" s="649"/>
      <c r="G2" s="649"/>
      <c r="H2" s="649"/>
      <c r="I2" s="649"/>
      <c r="J2" s="649"/>
      <c r="K2" s="649"/>
      <c r="L2" s="645"/>
      <c r="M2" s="646"/>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6" t="s">
        <v>145</v>
      </c>
      <c r="B3" s="436"/>
      <c r="C3" s="627" t="s">
        <v>5</v>
      </c>
      <c r="D3" s="627"/>
      <c r="E3" s="627"/>
      <c r="F3" s="627"/>
      <c r="G3" s="627"/>
      <c r="H3" s="627"/>
      <c r="I3" s="627"/>
      <c r="J3" s="627"/>
      <c r="K3" s="627"/>
      <c r="L3" s="627"/>
      <c r="M3" s="627"/>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36" t="s">
        <v>146</v>
      </c>
      <c r="B4" s="436"/>
      <c r="C4" s="628" t="s">
        <v>326</v>
      </c>
      <c r="D4" s="628"/>
      <c r="E4" s="628"/>
      <c r="F4" s="628"/>
      <c r="G4" s="628"/>
      <c r="H4" s="628"/>
      <c r="I4" s="628"/>
      <c r="J4" s="628"/>
      <c r="K4" s="628"/>
      <c r="L4" s="628"/>
      <c r="M4" s="62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36" t="s">
        <v>148</v>
      </c>
      <c r="B5" s="436"/>
      <c r="C5" s="456" t="s">
        <v>149</v>
      </c>
      <c r="D5" s="639"/>
      <c r="E5" s="639"/>
      <c r="F5" s="639"/>
      <c r="G5" s="639"/>
      <c r="H5" s="639"/>
      <c r="I5" s="639"/>
      <c r="J5" s="639"/>
      <c r="K5" s="639"/>
      <c r="L5" s="639"/>
      <c r="M5" s="64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34" t="s">
        <v>327</v>
      </c>
      <c r="B6" s="635"/>
      <c r="C6" s="636"/>
      <c r="D6" s="637" t="s">
        <v>328</v>
      </c>
      <c r="E6" s="637"/>
      <c r="F6" s="637"/>
      <c r="G6" s="638" t="s">
        <v>329</v>
      </c>
      <c r="H6" s="629" t="s">
        <v>330</v>
      </c>
      <c r="I6" s="631" t="s">
        <v>331</v>
      </c>
      <c r="J6" s="632"/>
      <c r="K6" s="631" t="s">
        <v>332</v>
      </c>
      <c r="L6" s="632"/>
      <c r="M6" s="633" t="s">
        <v>333</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36</v>
      </c>
      <c r="B7" s="27" t="s">
        <v>87</v>
      </c>
      <c r="C7" s="27" t="s">
        <v>89</v>
      </c>
      <c r="D7" s="20" t="s">
        <v>99</v>
      </c>
      <c r="E7" s="20" t="s">
        <v>334</v>
      </c>
      <c r="F7" s="20" t="s">
        <v>335</v>
      </c>
      <c r="G7" s="638"/>
      <c r="H7" s="630"/>
      <c r="I7" s="21" t="s">
        <v>336</v>
      </c>
      <c r="J7" s="21" t="s">
        <v>337</v>
      </c>
      <c r="K7" s="21" t="s">
        <v>338</v>
      </c>
      <c r="L7" s="21" t="s">
        <v>339</v>
      </c>
      <c r="M7" s="633"/>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20"/>
      <c r="B8" s="621"/>
      <c r="C8" s="621"/>
      <c r="D8" s="621"/>
      <c r="E8" s="621"/>
      <c r="F8" s="621"/>
      <c r="G8" s="621"/>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22">
        <f>'7- Mapa Final'!A10</f>
        <v>1</v>
      </c>
      <c r="B9" s="614" t="str">
        <f>'7- Mapa Final'!B10</f>
        <v xml:space="preserve">Incumplimiento de los requisitos legales del SG-SST </v>
      </c>
      <c r="C9" s="614" t="str">
        <f>'7- Mapa Final'!C10</f>
        <v>No implementar dentro de los tiempos legales el SG- SST o implementarlo en forma parcial</v>
      </c>
      <c r="D9" s="615" t="str">
        <f>'7- Mapa Final'!J10</f>
        <v>Muy Baja - 1</v>
      </c>
      <c r="E9" s="616" t="str">
        <f>'7- Mapa Final'!K10</f>
        <v>Leve - 1</v>
      </c>
      <c r="F9" s="624" t="str">
        <f>'7- Mapa Final'!M10</f>
        <v>Bajo - 1</v>
      </c>
      <c r="G9" s="491" t="s">
        <v>221</v>
      </c>
      <c r="H9" s="643" t="s">
        <v>413</v>
      </c>
      <c r="I9" s="626"/>
      <c r="J9" s="626"/>
      <c r="K9" s="609"/>
      <c r="L9" s="609"/>
      <c r="M9" s="647"/>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01"/>
      <c r="B10" s="602"/>
      <c r="C10" s="602"/>
      <c r="D10" s="604"/>
      <c r="E10" s="606"/>
      <c r="F10" s="613"/>
      <c r="G10" s="492"/>
      <c r="H10" s="644"/>
      <c r="I10" s="608"/>
      <c r="J10" s="608"/>
      <c r="K10" s="608"/>
      <c r="L10" s="608"/>
      <c r="M10" s="64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01"/>
      <c r="B11" s="602"/>
      <c r="C11" s="602"/>
      <c r="D11" s="604"/>
      <c r="E11" s="606"/>
      <c r="F11" s="613"/>
      <c r="G11" s="492"/>
      <c r="H11" s="644"/>
      <c r="I11" s="608"/>
      <c r="J11" s="608"/>
      <c r="K11" s="608"/>
      <c r="L11" s="608"/>
      <c r="M11" s="64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01"/>
      <c r="B12" s="602"/>
      <c r="C12" s="602"/>
      <c r="D12" s="604"/>
      <c r="E12" s="606"/>
      <c r="F12" s="613"/>
      <c r="G12" s="492"/>
      <c r="H12" s="644"/>
      <c r="I12" s="608"/>
      <c r="J12" s="608"/>
      <c r="K12" s="608"/>
      <c r="L12" s="608"/>
      <c r="M12" s="64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01"/>
      <c r="B13" s="602"/>
      <c r="C13" s="602"/>
      <c r="D13" s="604"/>
      <c r="E13" s="606"/>
      <c r="F13" s="613"/>
      <c r="G13" s="492"/>
      <c r="H13" s="644"/>
      <c r="I13" s="608"/>
      <c r="J13" s="608"/>
      <c r="K13" s="608"/>
      <c r="L13" s="608"/>
      <c r="M13" s="64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01"/>
      <c r="B14" s="602"/>
      <c r="C14" s="602"/>
      <c r="D14" s="604"/>
      <c r="E14" s="606"/>
      <c r="F14" s="613"/>
      <c r="G14" s="492"/>
      <c r="H14" s="644"/>
      <c r="I14" s="608"/>
      <c r="J14" s="608"/>
      <c r="K14" s="608"/>
      <c r="L14" s="608"/>
      <c r="M14" s="648"/>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01"/>
      <c r="B15" s="602"/>
      <c r="C15" s="602"/>
      <c r="D15" s="604"/>
      <c r="E15" s="606"/>
      <c r="F15" s="613"/>
      <c r="G15" s="492"/>
      <c r="H15" s="644"/>
      <c r="I15" s="608"/>
      <c r="J15" s="608"/>
      <c r="K15" s="608"/>
      <c r="L15" s="608"/>
      <c r="M15" s="64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01"/>
      <c r="B16" s="602"/>
      <c r="C16" s="602"/>
      <c r="D16" s="604"/>
      <c r="E16" s="606"/>
      <c r="F16" s="613"/>
      <c r="G16" s="492"/>
      <c r="H16" s="644"/>
      <c r="I16" s="608"/>
      <c r="J16" s="608"/>
      <c r="K16" s="608"/>
      <c r="L16" s="608"/>
      <c r="M16" s="648"/>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01"/>
      <c r="B17" s="602"/>
      <c r="C17" s="602"/>
      <c r="D17" s="604"/>
      <c r="E17" s="606"/>
      <c r="F17" s="613"/>
      <c r="G17" s="492"/>
      <c r="H17" s="644"/>
      <c r="I17" s="608"/>
      <c r="J17" s="608"/>
      <c r="K17" s="608"/>
      <c r="L17" s="608"/>
      <c r="M17" s="648"/>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01"/>
      <c r="B18" s="602"/>
      <c r="C18" s="602"/>
      <c r="D18" s="604"/>
      <c r="E18" s="606"/>
      <c r="F18" s="613"/>
      <c r="G18" s="492"/>
      <c r="H18" s="644"/>
      <c r="I18" s="608"/>
      <c r="J18" s="608"/>
      <c r="K18" s="608"/>
      <c r="L18" s="608"/>
      <c r="M18" s="648"/>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22">
        <f>'7- Mapa Final'!A15</f>
        <v>2</v>
      </c>
      <c r="B19" s="614" t="str">
        <f>'7- Mapa Final'!B15</f>
        <v>Incumplimiento Plan Trabajo de SG-SST</v>
      </c>
      <c r="C19" s="614" t="str">
        <f>'7- Mapa Final'!C15</f>
        <v>Incumplimiento de las metas establecidas  en la ejecución de actividades del plan anual de SST.</v>
      </c>
      <c r="D19" s="615" t="str">
        <f>'7- Mapa Final'!J15</f>
        <v>Baja - 2</v>
      </c>
      <c r="E19" s="616" t="str">
        <f>'7- Mapa Final'!K15</f>
        <v>Menor - 2</v>
      </c>
      <c r="F19" s="624" t="str">
        <f>'7- Mapa Final'!M15</f>
        <v>Moderado - 4</v>
      </c>
      <c r="G19" s="491" t="s">
        <v>221</v>
      </c>
      <c r="H19" s="643" t="s">
        <v>414</v>
      </c>
      <c r="I19" s="626"/>
      <c r="J19" s="626"/>
      <c r="K19" s="609"/>
      <c r="L19" s="609"/>
      <c r="M19" s="623"/>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01"/>
      <c r="B20" s="602"/>
      <c r="C20" s="602"/>
      <c r="D20" s="604"/>
      <c r="E20" s="606"/>
      <c r="F20" s="613"/>
      <c r="G20" s="492"/>
      <c r="H20" s="644"/>
      <c r="I20" s="608"/>
      <c r="J20" s="608"/>
      <c r="K20" s="608"/>
      <c r="L20" s="608"/>
      <c r="M20" s="610"/>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01"/>
      <c r="B21" s="602"/>
      <c r="C21" s="602"/>
      <c r="D21" s="604"/>
      <c r="E21" s="606"/>
      <c r="F21" s="613"/>
      <c r="G21" s="492"/>
      <c r="H21" s="644"/>
      <c r="I21" s="608"/>
      <c r="J21" s="608"/>
      <c r="K21" s="608"/>
      <c r="L21" s="608"/>
      <c r="M21" s="610"/>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01"/>
      <c r="B22" s="602"/>
      <c r="C22" s="602"/>
      <c r="D22" s="604"/>
      <c r="E22" s="606"/>
      <c r="F22" s="613"/>
      <c r="G22" s="492"/>
      <c r="H22" s="644"/>
      <c r="I22" s="608"/>
      <c r="J22" s="608"/>
      <c r="K22" s="608"/>
      <c r="L22" s="608"/>
      <c r="M22" s="610"/>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01"/>
      <c r="B23" s="602"/>
      <c r="C23" s="602"/>
      <c r="D23" s="604"/>
      <c r="E23" s="606"/>
      <c r="F23" s="613"/>
      <c r="G23" s="492"/>
      <c r="H23" s="644"/>
      <c r="I23" s="608"/>
      <c r="J23" s="608"/>
      <c r="K23" s="608"/>
      <c r="L23" s="608"/>
      <c r="M23" s="610"/>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01"/>
      <c r="B24" s="602"/>
      <c r="C24" s="602"/>
      <c r="D24" s="604"/>
      <c r="E24" s="606"/>
      <c r="F24" s="613"/>
      <c r="G24" s="492"/>
      <c r="H24" s="644"/>
      <c r="I24" s="608"/>
      <c r="J24" s="608"/>
      <c r="K24" s="608"/>
      <c r="L24" s="608"/>
      <c r="M24" s="610"/>
      <c r="N24" s="26"/>
      <c r="O24" s="26"/>
    </row>
    <row r="25" spans="1:169">
      <c r="A25" s="601"/>
      <c r="B25" s="602"/>
      <c r="C25" s="602"/>
      <c r="D25" s="604"/>
      <c r="E25" s="606"/>
      <c r="F25" s="613"/>
      <c r="G25" s="492"/>
      <c r="H25" s="644"/>
      <c r="I25" s="608"/>
      <c r="J25" s="608"/>
      <c r="K25" s="608"/>
      <c r="L25" s="608"/>
      <c r="M25" s="610"/>
      <c r="N25" s="26"/>
      <c r="O25" s="26"/>
    </row>
    <row r="26" spans="1:169">
      <c r="A26" s="601"/>
      <c r="B26" s="602"/>
      <c r="C26" s="602"/>
      <c r="D26" s="604"/>
      <c r="E26" s="606"/>
      <c r="F26" s="613"/>
      <c r="G26" s="492"/>
      <c r="H26" s="644"/>
      <c r="I26" s="608"/>
      <c r="J26" s="608"/>
      <c r="K26" s="608"/>
      <c r="L26" s="608"/>
      <c r="M26" s="610"/>
      <c r="N26" s="26"/>
      <c r="O26" s="26"/>
    </row>
    <row r="27" spans="1:169">
      <c r="A27" s="601"/>
      <c r="B27" s="602"/>
      <c r="C27" s="602"/>
      <c r="D27" s="604"/>
      <c r="E27" s="606"/>
      <c r="F27" s="613"/>
      <c r="G27" s="492"/>
      <c r="H27" s="644"/>
      <c r="I27" s="608"/>
      <c r="J27" s="608"/>
      <c r="K27" s="608"/>
      <c r="L27" s="608"/>
      <c r="M27" s="610"/>
      <c r="N27" s="26"/>
      <c r="O27" s="26"/>
    </row>
    <row r="28" spans="1:169" ht="15.75" thickBot="1">
      <c r="A28" s="601"/>
      <c r="B28" s="602"/>
      <c r="C28" s="602"/>
      <c r="D28" s="604"/>
      <c r="E28" s="606"/>
      <c r="F28" s="613"/>
      <c r="G28" s="492"/>
      <c r="H28" s="644"/>
      <c r="I28" s="608"/>
      <c r="J28" s="608"/>
      <c r="K28" s="608"/>
      <c r="L28" s="608"/>
      <c r="M28" s="610"/>
      <c r="N28" s="26"/>
      <c r="O28" s="26"/>
    </row>
    <row r="29" spans="1:169" s="18" customFormat="1" ht="12.75" customHeight="1">
      <c r="A29" s="622">
        <f>'7- Mapa Final'!A21</f>
        <v>3</v>
      </c>
      <c r="B29" s="614" t="str">
        <f>'7- Mapa Final'!B21</f>
        <v xml:space="preserve">Aumento de Accidentes de trabajo y enfermedades de origen laboral. </v>
      </c>
      <c r="C29" s="614" t="str">
        <f>'7- Mapa Final'!C21</f>
        <v>Ocurrencia de incidentes o accidentes de trabajo en el entorno laboral y aumento de enfermedades de origen laboral.</v>
      </c>
      <c r="D29" s="615" t="str">
        <f>'7- Mapa Final'!J21</f>
        <v>Baja - 2</v>
      </c>
      <c r="E29" s="616" t="str">
        <f>'7- Mapa Final'!K21</f>
        <v>Moderado - 3</v>
      </c>
      <c r="F29" s="624" t="str">
        <f>'7- Mapa Final'!M21</f>
        <v>Moderado - 6</v>
      </c>
      <c r="G29" s="491" t="s">
        <v>221</v>
      </c>
      <c r="H29" s="643" t="s">
        <v>415</v>
      </c>
      <c r="I29" s="626"/>
      <c r="J29" s="626"/>
      <c r="K29" s="609"/>
      <c r="L29" s="609"/>
      <c r="M29" s="623"/>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01"/>
      <c r="B30" s="602"/>
      <c r="C30" s="602"/>
      <c r="D30" s="604"/>
      <c r="E30" s="606"/>
      <c r="F30" s="613"/>
      <c r="G30" s="492"/>
      <c r="H30" s="644"/>
      <c r="I30" s="608"/>
      <c r="J30" s="608"/>
      <c r="K30" s="608"/>
      <c r="L30" s="608"/>
      <c r="M30" s="610"/>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01"/>
      <c r="B31" s="602"/>
      <c r="C31" s="602"/>
      <c r="D31" s="604"/>
      <c r="E31" s="606"/>
      <c r="F31" s="613"/>
      <c r="G31" s="492"/>
      <c r="H31" s="644"/>
      <c r="I31" s="608"/>
      <c r="J31" s="608"/>
      <c r="K31" s="608"/>
      <c r="L31" s="608"/>
      <c r="M31" s="610"/>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01"/>
      <c r="B32" s="602"/>
      <c r="C32" s="602"/>
      <c r="D32" s="604"/>
      <c r="E32" s="606"/>
      <c r="F32" s="613"/>
      <c r="G32" s="492"/>
      <c r="H32" s="644"/>
      <c r="I32" s="608"/>
      <c r="J32" s="608"/>
      <c r="K32" s="608"/>
      <c r="L32" s="608"/>
      <c r="M32" s="610"/>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01"/>
      <c r="B33" s="602"/>
      <c r="C33" s="602"/>
      <c r="D33" s="604"/>
      <c r="E33" s="606"/>
      <c r="F33" s="613"/>
      <c r="G33" s="492"/>
      <c r="H33" s="644"/>
      <c r="I33" s="608"/>
      <c r="J33" s="608"/>
      <c r="K33" s="608"/>
      <c r="L33" s="608"/>
      <c r="M33" s="610"/>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01"/>
      <c r="B34" s="602"/>
      <c r="C34" s="602"/>
      <c r="D34" s="604"/>
      <c r="E34" s="606"/>
      <c r="F34" s="613"/>
      <c r="G34" s="492"/>
      <c r="H34" s="644"/>
      <c r="I34" s="608"/>
      <c r="J34" s="608"/>
      <c r="K34" s="608"/>
      <c r="L34" s="608"/>
      <c r="M34" s="610"/>
      <c r="N34" s="26"/>
      <c r="O34" s="26"/>
    </row>
    <row r="35" spans="1:169">
      <c r="A35" s="601"/>
      <c r="B35" s="602"/>
      <c r="C35" s="602"/>
      <c r="D35" s="604"/>
      <c r="E35" s="606"/>
      <c r="F35" s="613"/>
      <c r="G35" s="492"/>
      <c r="H35" s="644"/>
      <c r="I35" s="608"/>
      <c r="J35" s="608"/>
      <c r="K35" s="608"/>
      <c r="L35" s="608"/>
      <c r="M35" s="610"/>
      <c r="N35" s="26"/>
      <c r="O35" s="26"/>
    </row>
    <row r="36" spans="1:169">
      <c r="A36" s="601"/>
      <c r="B36" s="602"/>
      <c r="C36" s="602"/>
      <c r="D36" s="604"/>
      <c r="E36" s="606"/>
      <c r="F36" s="613"/>
      <c r="G36" s="492"/>
      <c r="H36" s="644"/>
      <c r="I36" s="608"/>
      <c r="J36" s="608"/>
      <c r="K36" s="608"/>
      <c r="L36" s="608"/>
      <c r="M36" s="610"/>
      <c r="N36" s="26"/>
      <c r="O36" s="26"/>
    </row>
    <row r="37" spans="1:169">
      <c r="A37" s="601"/>
      <c r="B37" s="602"/>
      <c r="C37" s="602"/>
      <c r="D37" s="604"/>
      <c r="E37" s="606"/>
      <c r="F37" s="613"/>
      <c r="G37" s="492"/>
      <c r="H37" s="644"/>
      <c r="I37" s="608"/>
      <c r="J37" s="608"/>
      <c r="K37" s="608"/>
      <c r="L37" s="608"/>
      <c r="M37" s="610"/>
      <c r="N37" s="26"/>
      <c r="O37" s="26"/>
    </row>
    <row r="38" spans="1:169" ht="15.75" thickBot="1">
      <c r="A38" s="601"/>
      <c r="B38" s="602"/>
      <c r="C38" s="602"/>
      <c r="D38" s="604"/>
      <c r="E38" s="606"/>
      <c r="F38" s="613"/>
      <c r="G38" s="492"/>
      <c r="H38" s="644"/>
      <c r="I38" s="608"/>
      <c r="J38" s="608"/>
      <c r="K38" s="608"/>
      <c r="L38" s="608"/>
      <c r="M38" s="610"/>
      <c r="N38" s="26"/>
      <c r="O38" s="26"/>
    </row>
    <row r="39" spans="1:169" s="18" customFormat="1" ht="12.75" customHeight="1">
      <c r="A39" s="622">
        <f>'7- Mapa Final'!A27</f>
        <v>4</v>
      </c>
      <c r="B39" s="614" t="str">
        <f>'7- Mapa Final'!B27</f>
        <v xml:space="preserve">Corrupción </v>
      </c>
      <c r="C39" s="614" t="str">
        <f>'7- Mapa Final'!C27</f>
        <v>Validación de reportes de accidentes que no correspondan a la realidad</v>
      </c>
      <c r="D39" s="615" t="str">
        <f>'7- Mapa Final'!J27</f>
        <v>Muy Baja - 1</v>
      </c>
      <c r="E39" s="616" t="str">
        <f>'7- Mapa Final'!K27</f>
        <v>Menor - 2</v>
      </c>
      <c r="F39" s="624" t="str">
        <f>'7- Mapa Final'!M27</f>
        <v>Bajo - 2</v>
      </c>
      <c r="G39" s="491" t="s">
        <v>221</v>
      </c>
      <c r="H39" s="643" t="s">
        <v>417</v>
      </c>
      <c r="I39" s="626"/>
      <c r="J39" s="626"/>
      <c r="K39" s="609"/>
      <c r="L39" s="609"/>
      <c r="M39" s="623"/>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01"/>
      <c r="B40" s="602"/>
      <c r="C40" s="602"/>
      <c r="D40" s="604"/>
      <c r="E40" s="606"/>
      <c r="F40" s="613"/>
      <c r="G40" s="492"/>
      <c r="H40" s="644"/>
      <c r="I40" s="608"/>
      <c r="J40" s="608"/>
      <c r="K40" s="608"/>
      <c r="L40" s="608"/>
      <c r="M40" s="610"/>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01"/>
      <c r="B41" s="602"/>
      <c r="C41" s="602"/>
      <c r="D41" s="604"/>
      <c r="E41" s="606"/>
      <c r="F41" s="613"/>
      <c r="G41" s="492"/>
      <c r="H41" s="644"/>
      <c r="I41" s="608"/>
      <c r="J41" s="608"/>
      <c r="K41" s="608"/>
      <c r="L41" s="608"/>
      <c r="M41" s="610"/>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01"/>
      <c r="B42" s="602"/>
      <c r="C42" s="602"/>
      <c r="D42" s="604"/>
      <c r="E42" s="606"/>
      <c r="F42" s="613"/>
      <c r="G42" s="492"/>
      <c r="H42" s="644"/>
      <c r="I42" s="608"/>
      <c r="J42" s="608"/>
      <c r="K42" s="608"/>
      <c r="L42" s="608"/>
      <c r="M42" s="610"/>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01"/>
      <c r="B43" s="602"/>
      <c r="C43" s="602"/>
      <c r="D43" s="604"/>
      <c r="E43" s="606"/>
      <c r="F43" s="613"/>
      <c r="G43" s="492"/>
      <c r="H43" s="644"/>
      <c r="I43" s="608"/>
      <c r="J43" s="608"/>
      <c r="K43" s="608"/>
      <c r="L43" s="608"/>
      <c r="M43" s="610"/>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01"/>
      <c r="B44" s="602"/>
      <c r="C44" s="602"/>
      <c r="D44" s="604"/>
      <c r="E44" s="606"/>
      <c r="F44" s="613"/>
      <c r="G44" s="492"/>
      <c r="H44" s="644"/>
      <c r="I44" s="608"/>
      <c r="J44" s="608"/>
      <c r="K44" s="608"/>
      <c r="L44" s="608"/>
      <c r="M44" s="610"/>
      <c r="N44" s="26"/>
      <c r="O44" s="26"/>
    </row>
    <row r="45" spans="1:169">
      <c r="A45" s="601"/>
      <c r="B45" s="602"/>
      <c r="C45" s="602"/>
      <c r="D45" s="604"/>
      <c r="E45" s="606"/>
      <c r="F45" s="613"/>
      <c r="G45" s="492"/>
      <c r="H45" s="644"/>
      <c r="I45" s="608"/>
      <c r="J45" s="608"/>
      <c r="K45" s="608"/>
      <c r="L45" s="608"/>
      <c r="M45" s="610"/>
      <c r="N45" s="26"/>
      <c r="O45" s="26"/>
    </row>
    <row r="46" spans="1:169">
      <c r="A46" s="601"/>
      <c r="B46" s="602"/>
      <c r="C46" s="602"/>
      <c r="D46" s="604"/>
      <c r="E46" s="606"/>
      <c r="F46" s="613"/>
      <c r="G46" s="492"/>
      <c r="H46" s="644"/>
      <c r="I46" s="608"/>
      <c r="J46" s="608"/>
      <c r="K46" s="608"/>
      <c r="L46" s="608"/>
      <c r="M46" s="610"/>
      <c r="N46" s="26"/>
      <c r="O46" s="26"/>
    </row>
    <row r="47" spans="1:169">
      <c r="A47" s="601"/>
      <c r="B47" s="602"/>
      <c r="C47" s="602"/>
      <c r="D47" s="604"/>
      <c r="E47" s="606"/>
      <c r="F47" s="613"/>
      <c r="G47" s="492"/>
      <c r="H47" s="644"/>
      <c r="I47" s="608"/>
      <c r="J47" s="608"/>
      <c r="K47" s="608"/>
      <c r="L47" s="608"/>
      <c r="M47" s="610"/>
      <c r="N47" s="26"/>
      <c r="O47" s="26"/>
    </row>
    <row r="48" spans="1:169" ht="15.75" thickBot="1">
      <c r="A48" s="601"/>
      <c r="B48" s="602"/>
      <c r="C48" s="602"/>
      <c r="D48" s="604"/>
      <c r="E48" s="606"/>
      <c r="F48" s="613"/>
      <c r="G48" s="492"/>
      <c r="H48" s="644"/>
      <c r="I48" s="608"/>
      <c r="J48" s="608"/>
      <c r="K48" s="608"/>
      <c r="L48" s="608"/>
      <c r="M48" s="610"/>
      <c r="N48" s="26"/>
      <c r="O48" s="26"/>
    </row>
    <row r="49" spans="1:169" s="18" customFormat="1" ht="12.75" customHeight="1">
      <c r="A49" s="622" t="e">
        <f>'7- Mapa Final'!#REF!</f>
        <v>#REF!</v>
      </c>
      <c r="B49" s="614" t="e">
        <f>'7- Mapa Final'!#REF!</f>
        <v>#REF!</v>
      </c>
      <c r="C49" s="614" t="e">
        <f>'7- Mapa Final'!#REF!</f>
        <v>#REF!</v>
      </c>
      <c r="D49" s="615" t="e">
        <f>'7- Mapa Final'!#REF!</f>
        <v>#REF!</v>
      </c>
      <c r="E49" s="616" t="e">
        <f>'7- Mapa Final'!#REF!</f>
        <v>#REF!</v>
      </c>
      <c r="F49" s="624" t="e">
        <f>'7- Mapa Final'!#REF!</f>
        <v>#REF!</v>
      </c>
      <c r="G49" s="491" t="s">
        <v>221</v>
      </c>
      <c r="H49" s="643" t="s">
        <v>416</v>
      </c>
      <c r="I49" s="626"/>
      <c r="J49" s="626"/>
      <c r="K49" s="609"/>
      <c r="L49" s="609"/>
      <c r="M49" s="623"/>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01"/>
      <c r="B50" s="602"/>
      <c r="C50" s="602"/>
      <c r="D50" s="604"/>
      <c r="E50" s="606"/>
      <c r="F50" s="613"/>
      <c r="G50" s="492"/>
      <c r="H50" s="644"/>
      <c r="I50" s="608"/>
      <c r="J50" s="608"/>
      <c r="K50" s="608"/>
      <c r="L50" s="608"/>
      <c r="M50" s="610"/>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01"/>
      <c r="B51" s="602"/>
      <c r="C51" s="602"/>
      <c r="D51" s="604"/>
      <c r="E51" s="606"/>
      <c r="F51" s="613"/>
      <c r="G51" s="492"/>
      <c r="H51" s="644"/>
      <c r="I51" s="608"/>
      <c r="J51" s="608"/>
      <c r="K51" s="608"/>
      <c r="L51" s="608"/>
      <c r="M51" s="610"/>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01"/>
      <c r="B52" s="602"/>
      <c r="C52" s="602"/>
      <c r="D52" s="604"/>
      <c r="E52" s="606"/>
      <c r="F52" s="613"/>
      <c r="G52" s="492"/>
      <c r="H52" s="644"/>
      <c r="I52" s="608"/>
      <c r="J52" s="608"/>
      <c r="K52" s="608"/>
      <c r="L52" s="608"/>
      <c r="M52" s="610"/>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01"/>
      <c r="B53" s="602"/>
      <c r="C53" s="602"/>
      <c r="D53" s="604"/>
      <c r="E53" s="606"/>
      <c r="F53" s="613"/>
      <c r="G53" s="492"/>
      <c r="H53" s="644"/>
      <c r="I53" s="608"/>
      <c r="J53" s="608"/>
      <c r="K53" s="608"/>
      <c r="L53" s="608"/>
      <c r="M53" s="610"/>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01"/>
      <c r="B54" s="602"/>
      <c r="C54" s="602"/>
      <c r="D54" s="604"/>
      <c r="E54" s="606"/>
      <c r="F54" s="613"/>
      <c r="G54" s="492"/>
      <c r="H54" s="644"/>
      <c r="I54" s="608"/>
      <c r="J54" s="608"/>
      <c r="K54" s="608"/>
      <c r="L54" s="608"/>
      <c r="M54" s="610"/>
      <c r="N54" s="26"/>
      <c r="O54" s="26"/>
    </row>
    <row r="55" spans="1:169">
      <c r="A55" s="601"/>
      <c r="B55" s="602"/>
      <c r="C55" s="602"/>
      <c r="D55" s="604"/>
      <c r="E55" s="606"/>
      <c r="F55" s="613"/>
      <c r="G55" s="492"/>
      <c r="H55" s="644"/>
      <c r="I55" s="608"/>
      <c r="J55" s="608"/>
      <c r="K55" s="608"/>
      <c r="L55" s="608"/>
      <c r="M55" s="610"/>
      <c r="N55" s="26"/>
      <c r="O55" s="26"/>
    </row>
    <row r="56" spans="1:169">
      <c r="A56" s="601"/>
      <c r="B56" s="602"/>
      <c r="C56" s="602"/>
      <c r="D56" s="604"/>
      <c r="E56" s="606"/>
      <c r="F56" s="613"/>
      <c r="G56" s="492"/>
      <c r="H56" s="644"/>
      <c r="I56" s="608"/>
      <c r="J56" s="608"/>
      <c r="K56" s="608"/>
      <c r="L56" s="608"/>
      <c r="M56" s="610"/>
      <c r="N56" s="26"/>
      <c r="O56" s="26"/>
    </row>
    <row r="57" spans="1:169">
      <c r="A57" s="601"/>
      <c r="B57" s="602"/>
      <c r="C57" s="602"/>
      <c r="D57" s="604"/>
      <c r="E57" s="606"/>
      <c r="F57" s="613"/>
      <c r="G57" s="492"/>
      <c r="H57" s="644"/>
      <c r="I57" s="608"/>
      <c r="J57" s="608"/>
      <c r="K57" s="608"/>
      <c r="L57" s="608"/>
      <c r="M57" s="610"/>
      <c r="N57" s="26"/>
      <c r="O57" s="26"/>
    </row>
    <row r="58" spans="1:169" ht="15.75" thickBot="1">
      <c r="A58" s="601"/>
      <c r="B58" s="602"/>
      <c r="C58" s="602"/>
      <c r="D58" s="604"/>
      <c r="E58" s="606"/>
      <c r="F58" s="613"/>
      <c r="G58" s="492"/>
      <c r="H58" s="644"/>
      <c r="I58" s="608"/>
      <c r="J58" s="608"/>
      <c r="K58" s="608"/>
      <c r="L58" s="608"/>
      <c r="M58" s="610"/>
      <c r="N58" s="26"/>
      <c r="O58" s="26"/>
    </row>
    <row r="59" spans="1:169" s="18" customFormat="1" ht="12.75" customHeight="1">
      <c r="A59" s="622" t="e">
        <f>'7- Mapa Final'!#REF!</f>
        <v>#REF!</v>
      </c>
      <c r="B59" s="614" t="e">
        <f>'7- Mapa Final'!#REF!</f>
        <v>#REF!</v>
      </c>
      <c r="C59" s="614" t="e">
        <f>'7- Mapa Final'!#REF!</f>
        <v>#REF!</v>
      </c>
      <c r="D59" s="615" t="e">
        <f>'7- Mapa Final'!#REF!</f>
        <v>#REF!</v>
      </c>
      <c r="E59" s="616" t="e">
        <f>'7- Mapa Final'!#REF!</f>
        <v>#REF!</v>
      </c>
      <c r="F59" s="624" t="e">
        <f>'7- Mapa Final'!#REF!</f>
        <v>#REF!</v>
      </c>
      <c r="G59" s="491"/>
      <c r="H59" s="626"/>
      <c r="I59" s="626"/>
      <c r="J59" s="626"/>
      <c r="K59" s="626"/>
      <c r="L59" s="626"/>
      <c r="M59" s="641"/>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01"/>
      <c r="B60" s="602"/>
      <c r="C60" s="602"/>
      <c r="D60" s="604"/>
      <c r="E60" s="606"/>
      <c r="F60" s="613"/>
      <c r="G60" s="492"/>
      <c r="H60" s="608"/>
      <c r="I60" s="608"/>
      <c r="J60" s="608"/>
      <c r="K60" s="608"/>
      <c r="L60" s="608"/>
      <c r="M60" s="642"/>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01"/>
      <c r="B61" s="602"/>
      <c r="C61" s="602"/>
      <c r="D61" s="604"/>
      <c r="E61" s="606"/>
      <c r="F61" s="613"/>
      <c r="G61" s="492"/>
      <c r="H61" s="608"/>
      <c r="I61" s="608"/>
      <c r="J61" s="608"/>
      <c r="K61" s="608"/>
      <c r="L61" s="608"/>
      <c r="M61" s="642"/>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01"/>
      <c r="B62" s="602"/>
      <c r="C62" s="602"/>
      <c r="D62" s="604"/>
      <c r="E62" s="606"/>
      <c r="F62" s="613"/>
      <c r="G62" s="492"/>
      <c r="H62" s="608"/>
      <c r="I62" s="608"/>
      <c r="J62" s="608"/>
      <c r="K62" s="608"/>
      <c r="L62" s="608"/>
      <c r="M62" s="642"/>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01"/>
      <c r="B63" s="602"/>
      <c r="C63" s="602"/>
      <c r="D63" s="604"/>
      <c r="E63" s="606"/>
      <c r="F63" s="613"/>
      <c r="G63" s="492"/>
      <c r="H63" s="608"/>
      <c r="I63" s="608"/>
      <c r="J63" s="608"/>
      <c r="K63" s="608"/>
      <c r="L63" s="608"/>
      <c r="M63" s="642"/>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01"/>
      <c r="B64" s="602"/>
      <c r="C64" s="602"/>
      <c r="D64" s="604"/>
      <c r="E64" s="606"/>
      <c r="F64" s="613"/>
      <c r="G64" s="492"/>
      <c r="H64" s="608"/>
      <c r="I64" s="608"/>
      <c r="J64" s="608"/>
      <c r="K64" s="608"/>
      <c r="L64" s="608"/>
      <c r="M64" s="642"/>
      <c r="N64" s="26"/>
      <c r="O64" s="26"/>
    </row>
    <row r="65" spans="1:15">
      <c r="A65" s="601"/>
      <c r="B65" s="602"/>
      <c r="C65" s="602"/>
      <c r="D65" s="604"/>
      <c r="E65" s="606"/>
      <c r="F65" s="613"/>
      <c r="G65" s="492"/>
      <c r="H65" s="608"/>
      <c r="I65" s="608"/>
      <c r="J65" s="608"/>
      <c r="K65" s="608"/>
      <c r="L65" s="608"/>
      <c r="M65" s="642"/>
      <c r="N65" s="26"/>
      <c r="O65" s="26"/>
    </row>
    <row r="66" spans="1:15">
      <c r="A66" s="601"/>
      <c r="B66" s="602"/>
      <c r="C66" s="602"/>
      <c r="D66" s="604"/>
      <c r="E66" s="606"/>
      <c r="F66" s="613"/>
      <c r="G66" s="492"/>
      <c r="H66" s="608"/>
      <c r="I66" s="608"/>
      <c r="J66" s="608"/>
      <c r="K66" s="608"/>
      <c r="L66" s="608"/>
      <c r="M66" s="642"/>
      <c r="N66" s="26"/>
      <c r="O66" s="26"/>
    </row>
    <row r="67" spans="1:15">
      <c r="A67" s="601"/>
      <c r="B67" s="602"/>
      <c r="C67" s="602"/>
      <c r="D67" s="604"/>
      <c r="E67" s="606"/>
      <c r="F67" s="613"/>
      <c r="G67" s="492"/>
      <c r="H67" s="608"/>
      <c r="I67" s="608"/>
      <c r="J67" s="608"/>
      <c r="K67" s="608"/>
      <c r="L67" s="608"/>
      <c r="M67" s="642"/>
      <c r="N67" s="26"/>
      <c r="O67" s="26"/>
    </row>
    <row r="68" spans="1:15">
      <c r="A68" s="601"/>
      <c r="B68" s="602"/>
      <c r="C68" s="602"/>
      <c r="D68" s="604"/>
      <c r="E68" s="606"/>
      <c r="F68" s="613"/>
      <c r="G68" s="492"/>
      <c r="H68" s="608"/>
      <c r="I68" s="608"/>
      <c r="J68" s="608"/>
      <c r="K68" s="608"/>
      <c r="L68" s="608"/>
      <c r="M68" s="642"/>
      <c r="N68" s="26"/>
      <c r="O68" s="26"/>
    </row>
  </sheetData>
  <mergeCells count="94">
    <mergeCell ref="A3:B3"/>
    <mergeCell ref="C3:M3"/>
    <mergeCell ref="A4:B4"/>
    <mergeCell ref="C4:M4"/>
    <mergeCell ref="A5:B5"/>
    <mergeCell ref="C5:M5"/>
    <mergeCell ref="A6:C6"/>
    <mergeCell ref="D6:F6"/>
    <mergeCell ref="G6:G7"/>
    <mergeCell ref="H6:H7"/>
    <mergeCell ref="I6:J6"/>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L39:L48"/>
    <mergeCell ref="L29:L38"/>
    <mergeCell ref="K19:K28"/>
    <mergeCell ref="L19:L28"/>
    <mergeCell ref="A19:A28"/>
    <mergeCell ref="B19:B28"/>
    <mergeCell ref="C19:C28"/>
    <mergeCell ref="D19:D28"/>
    <mergeCell ref="E19:E28"/>
    <mergeCell ref="F19:F28"/>
    <mergeCell ref="C49:C58"/>
    <mergeCell ref="D49:D58"/>
    <mergeCell ref="E49:E58"/>
    <mergeCell ref="M29:M38"/>
    <mergeCell ref="A39:A48"/>
    <mergeCell ref="B39:B48"/>
    <mergeCell ref="C39:C48"/>
    <mergeCell ref="D39:D48"/>
    <mergeCell ref="E39:E48"/>
    <mergeCell ref="F39:F48"/>
    <mergeCell ref="M39:M48"/>
    <mergeCell ref="G39:G48"/>
    <mergeCell ref="H39:H48"/>
    <mergeCell ref="I39:I48"/>
    <mergeCell ref="J39:J48"/>
    <mergeCell ref="K39:K48"/>
    <mergeCell ref="F49:F58"/>
    <mergeCell ref="J29:J38"/>
    <mergeCell ref="K29:K38"/>
    <mergeCell ref="A59:A68"/>
    <mergeCell ref="B59:B68"/>
    <mergeCell ref="C59:C68"/>
    <mergeCell ref="D59:D68"/>
    <mergeCell ref="E59:E68"/>
    <mergeCell ref="F59:F68"/>
    <mergeCell ref="G59:G68"/>
    <mergeCell ref="H59:H68"/>
    <mergeCell ref="I59:I68"/>
    <mergeCell ref="J59:J68"/>
    <mergeCell ref="K59:K68"/>
    <mergeCell ref="A49:A58"/>
    <mergeCell ref="B49:B58"/>
    <mergeCell ref="L59:L68"/>
    <mergeCell ref="M49:M58"/>
    <mergeCell ref="G49:G58"/>
    <mergeCell ref="H49:H58"/>
    <mergeCell ref="I49:I58"/>
    <mergeCell ref="J49:J58"/>
    <mergeCell ref="K49:K58"/>
    <mergeCell ref="L49:L58"/>
    <mergeCell ref="M59:M68"/>
  </mergeCells>
  <conditionalFormatting sqref="A6:B6">
    <cfRule type="containsText" dxfId="131" priority="392" operator="containsText" text="3- Moderado">
      <formula>NOT(ISERROR(SEARCH("3- Moderado",A6)))</formula>
    </cfRule>
    <cfRule type="containsText" dxfId="130" priority="393" operator="containsText" text="6- Moderado">
      <formula>NOT(ISERROR(SEARCH("6- Moderado",A6)))</formula>
    </cfRule>
    <cfRule type="containsText" dxfId="129" priority="394" operator="containsText" text="4- Moderado">
      <formula>NOT(ISERROR(SEARCH("4- Moderado",A6)))</formula>
    </cfRule>
    <cfRule type="containsText" dxfId="128" priority="395" operator="containsText" text="3- Bajo">
      <formula>NOT(ISERROR(SEARCH("3- Bajo",A6)))</formula>
    </cfRule>
    <cfRule type="containsText" dxfId="127" priority="396" operator="containsText" text="4- Bajo">
      <formula>NOT(ISERROR(SEARCH("4- Bajo",A6)))</formula>
    </cfRule>
    <cfRule type="containsText" dxfId="126" priority="397" operator="containsText" text="1- Bajo">
      <formula>NOT(ISERROR(SEARCH("1- Bajo",A6)))</formula>
    </cfRule>
  </conditionalFormatting>
  <conditionalFormatting sqref="A9:E9">
    <cfRule type="containsText" dxfId="125" priority="386" operator="containsText" text="3- Moderado">
      <formula>NOT(ISERROR(SEARCH("3- Moderado",A9)))</formula>
    </cfRule>
    <cfRule type="containsText" dxfId="124" priority="387" operator="containsText" text="6- Moderado">
      <formula>NOT(ISERROR(SEARCH("6- Moderado",A9)))</formula>
    </cfRule>
    <cfRule type="containsText" dxfId="123" priority="388" operator="containsText" text="4- Moderado">
      <formula>NOT(ISERROR(SEARCH("4- Moderado",A9)))</formula>
    </cfRule>
    <cfRule type="containsText" dxfId="122" priority="389" operator="containsText" text="3- Bajo">
      <formula>NOT(ISERROR(SEARCH("3- Bajo",A9)))</formula>
    </cfRule>
    <cfRule type="containsText" dxfId="121" priority="390" operator="containsText" text="4- Bajo">
      <formula>NOT(ISERROR(SEARCH("4- Bajo",A9)))</formula>
    </cfRule>
    <cfRule type="containsText" dxfId="120" priority="391" operator="containsText" text="1- Bajo">
      <formula>NOT(ISERROR(SEARCH("1- Bajo",A9)))</formula>
    </cfRule>
  </conditionalFormatting>
  <conditionalFormatting sqref="C7:F7">
    <cfRule type="containsText" dxfId="119" priority="358" operator="containsText" text="3- Moderado">
      <formula>NOT(ISERROR(SEARCH("3- Moderado",C7)))</formula>
    </cfRule>
    <cfRule type="containsText" dxfId="118" priority="359" operator="containsText" text="6- Moderado">
      <formula>NOT(ISERROR(SEARCH("6- Moderado",C7)))</formula>
    </cfRule>
    <cfRule type="containsText" dxfId="117" priority="360" operator="containsText" text="4- Moderado">
      <formula>NOT(ISERROR(SEARCH("4- Moderado",C7)))</formula>
    </cfRule>
    <cfRule type="containsText" dxfId="116" priority="361" operator="containsText" text="3- Bajo">
      <formula>NOT(ISERROR(SEARCH("3- Bajo",C7)))</formula>
    </cfRule>
    <cfRule type="containsText" dxfId="115" priority="362" operator="containsText" text="4- Bajo">
      <formula>NOT(ISERROR(SEARCH("4- Bajo",C7)))</formula>
    </cfRule>
    <cfRule type="containsText" dxfId="114" priority="363" operator="containsText" text="1- Bajo">
      <formula>NOT(ISERROR(SEARCH("1- Bajo",C7)))</formula>
    </cfRule>
  </conditionalFormatting>
  <conditionalFormatting sqref="D9:D18">
    <cfRule type="containsText" dxfId="113" priority="194" operator="containsText" text="Muy Alta">
      <formula>NOT(ISERROR(SEARCH("Muy Alta",D9)))</formula>
    </cfRule>
    <cfRule type="containsText" dxfId="112" priority="195" operator="containsText" text="Alta">
      <formula>NOT(ISERROR(SEARCH("Alta",D9)))</formula>
    </cfRule>
    <cfRule type="containsText" dxfId="111" priority="196" operator="containsText" text="Baja">
      <formula>NOT(ISERROR(SEARCH("Baja",D9)))</formula>
    </cfRule>
    <cfRule type="containsText" dxfId="110" priority="197" operator="containsText" text="Muy Baja">
      <formula>NOT(ISERROR(SEARCH("Muy Baja",D9)))</formula>
    </cfRule>
    <cfRule type="containsText" dxfId="109" priority="199" operator="containsText" text="Media">
      <formula>NOT(ISERROR(SEARCH("Media",D9)))</formula>
    </cfRule>
  </conditionalFormatting>
  <conditionalFormatting sqref="E9:E18">
    <cfRule type="containsText" dxfId="108" priority="190" operator="containsText" text="Catastrófico">
      <formula>NOT(ISERROR(SEARCH("Catastrófico",E9)))</formula>
    </cfRule>
    <cfRule type="containsText" dxfId="107" priority="191" operator="containsText" text="Mayor">
      <formula>NOT(ISERROR(SEARCH("Mayor",E9)))</formula>
    </cfRule>
    <cfRule type="containsText" dxfId="106" priority="192" operator="containsText" text="Menor">
      <formula>NOT(ISERROR(SEARCH("Menor",E9)))</formula>
    </cfRule>
    <cfRule type="containsText" dxfId="105" priority="193" operator="containsText" text="Leve">
      <formula>NOT(ISERROR(SEARCH("Leve",E9)))</formula>
    </cfRule>
  </conditionalFormatting>
  <conditionalFormatting sqref="E9:F18">
    <cfRule type="containsText" dxfId="104" priority="198"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18">
    <cfRule type="containsText" dxfId="103" priority="213" operator="containsText" text="Bajo">
      <formula>NOT(ISERROR(SEARCH("Bajo",F9)))</formula>
    </cfRule>
    <cfRule type="containsText" dxfId="102" priority="214" operator="containsText" text="Moderado">
      <formula>NOT(ISERROR(SEARCH("Moderado",F9)))</formula>
    </cfRule>
    <cfRule type="containsText" dxfId="101" priority="215" operator="containsText" text="Alto">
      <formula>NOT(ISERROR(SEARCH("Alto",F9)))</formula>
    </cfRule>
    <cfRule type="containsText" dxfId="100" priority="216" operator="containsText" text="Extremo">
      <formula>NOT(ISERROR(SEARCH("Extremo",F9)))</formula>
    </cfRule>
  </conditionalFormatting>
  <conditionalFormatting sqref="A19:E19">
    <cfRule type="containsText" dxfId="99" priority="183" operator="containsText" text="3- Moderado">
      <formula>NOT(ISERROR(SEARCH("3- Moderado",A19)))</formula>
    </cfRule>
    <cfRule type="containsText" dxfId="98" priority="184" operator="containsText" text="6- Moderado">
      <formula>NOT(ISERROR(SEARCH("6- Moderado",A19)))</formula>
    </cfRule>
    <cfRule type="containsText" dxfId="97" priority="185" operator="containsText" text="4- Moderado">
      <formula>NOT(ISERROR(SEARCH("4- Moderado",A19)))</formula>
    </cfRule>
    <cfRule type="containsText" dxfId="96" priority="186" operator="containsText" text="3- Bajo">
      <formula>NOT(ISERROR(SEARCH("3- Bajo",A19)))</formula>
    </cfRule>
    <cfRule type="containsText" dxfId="95" priority="187" operator="containsText" text="4- Bajo">
      <formula>NOT(ISERROR(SEARCH("4- Bajo",A19)))</formula>
    </cfRule>
    <cfRule type="containsText" dxfId="94" priority="188" operator="containsText" text="1- Bajo">
      <formula>NOT(ISERROR(SEARCH("1- Bajo",A19)))</formula>
    </cfRule>
  </conditionalFormatting>
  <conditionalFormatting sqref="D19:D28">
    <cfRule type="containsText" dxfId="93" priority="173" operator="containsText" text="Muy Alta">
      <formula>NOT(ISERROR(SEARCH("Muy Alta",D19)))</formula>
    </cfRule>
    <cfRule type="containsText" dxfId="92" priority="174" operator="containsText" text="Alta">
      <formula>NOT(ISERROR(SEARCH("Alta",D19)))</formula>
    </cfRule>
    <cfRule type="containsText" dxfId="91" priority="175" operator="containsText" text="Baja">
      <formula>NOT(ISERROR(SEARCH("Baja",D19)))</formula>
    </cfRule>
    <cfRule type="containsText" dxfId="90" priority="176" operator="containsText" text="Muy Baja">
      <formula>NOT(ISERROR(SEARCH("Muy Baja",D19)))</formula>
    </cfRule>
    <cfRule type="containsText" dxfId="89" priority="178" operator="containsText" text="Media">
      <formula>NOT(ISERROR(SEARCH("Media",D19)))</formula>
    </cfRule>
  </conditionalFormatting>
  <conditionalFormatting sqref="E19:E28">
    <cfRule type="containsText" dxfId="88" priority="169" operator="containsText" text="Catastrófico">
      <formula>NOT(ISERROR(SEARCH("Catastrófico",E19)))</formula>
    </cfRule>
    <cfRule type="containsText" dxfId="87" priority="170" operator="containsText" text="Mayor">
      <formula>NOT(ISERROR(SEARCH("Mayor",E19)))</formula>
    </cfRule>
    <cfRule type="containsText" dxfId="86" priority="171" operator="containsText" text="Menor">
      <formula>NOT(ISERROR(SEARCH("Menor",E19)))</formula>
    </cfRule>
    <cfRule type="containsText" dxfId="85" priority="172" operator="containsText" text="Leve">
      <formula>NOT(ISERROR(SEARCH("Leve",E19)))</formula>
    </cfRule>
  </conditionalFormatting>
  <conditionalFormatting sqref="E19:F28">
    <cfRule type="containsText" dxfId="84" priority="177" operator="containsText" text="Moderado">
      <formula>NOT(ISERROR(SEARCH("Moderado",E19)))</formula>
    </cfRule>
  </conditionalFormatting>
  <conditionalFormatting sqref="F19:F28">
    <cfRule type="colorScale" priority="189">
      <colorScale>
        <cfvo type="min"/>
        <cfvo type="max"/>
        <color rgb="FFFF7128"/>
        <color rgb="FFFFEF9C"/>
      </colorScale>
    </cfRule>
  </conditionalFormatting>
  <conditionalFormatting sqref="F19:F28">
    <cfRule type="containsText" dxfId="83" priority="179" operator="containsText" text="Bajo">
      <formula>NOT(ISERROR(SEARCH("Bajo",F19)))</formula>
    </cfRule>
    <cfRule type="containsText" dxfId="82" priority="180" operator="containsText" text="Moderado">
      <formula>NOT(ISERROR(SEARCH("Moderado",F19)))</formula>
    </cfRule>
    <cfRule type="containsText" dxfId="81" priority="181" operator="containsText" text="Alto">
      <formula>NOT(ISERROR(SEARCH("Alto",F19)))</formula>
    </cfRule>
    <cfRule type="containsText" dxfId="80" priority="182" operator="containsText" text="Extremo">
      <formula>NOT(ISERROR(SEARCH("Extremo",F19)))</formula>
    </cfRule>
  </conditionalFormatting>
  <conditionalFormatting sqref="A29:E29">
    <cfRule type="containsText" dxfId="79" priority="162" operator="containsText" text="3- Moderado">
      <formula>NOT(ISERROR(SEARCH("3- Moderado",A29)))</formula>
    </cfRule>
    <cfRule type="containsText" dxfId="78" priority="163" operator="containsText" text="6- Moderado">
      <formula>NOT(ISERROR(SEARCH("6- Moderado",A29)))</formula>
    </cfRule>
    <cfRule type="containsText" dxfId="77" priority="164" operator="containsText" text="4- Moderado">
      <formula>NOT(ISERROR(SEARCH("4- Moderado",A29)))</formula>
    </cfRule>
    <cfRule type="containsText" dxfId="76" priority="165" operator="containsText" text="3- Bajo">
      <formula>NOT(ISERROR(SEARCH("3- Bajo",A29)))</formula>
    </cfRule>
    <cfRule type="containsText" dxfId="75" priority="166" operator="containsText" text="4- Bajo">
      <formula>NOT(ISERROR(SEARCH("4- Bajo",A29)))</formula>
    </cfRule>
    <cfRule type="containsText" dxfId="74" priority="167" operator="containsText" text="1- Bajo">
      <formula>NOT(ISERROR(SEARCH("1- Bajo",A29)))</formula>
    </cfRule>
  </conditionalFormatting>
  <conditionalFormatting sqref="D29:D38">
    <cfRule type="containsText" dxfId="73" priority="152" operator="containsText" text="Muy Alta">
      <formula>NOT(ISERROR(SEARCH("Muy Alta",D29)))</formula>
    </cfRule>
    <cfRule type="containsText" dxfId="72" priority="153" operator="containsText" text="Alta">
      <formula>NOT(ISERROR(SEARCH("Alta",D29)))</formula>
    </cfRule>
    <cfRule type="containsText" dxfId="71" priority="154" operator="containsText" text="Baja">
      <formula>NOT(ISERROR(SEARCH("Baja",D29)))</formula>
    </cfRule>
    <cfRule type="containsText" dxfId="70" priority="155" operator="containsText" text="Muy Baja">
      <formula>NOT(ISERROR(SEARCH("Muy Baja",D29)))</formula>
    </cfRule>
    <cfRule type="containsText" dxfId="69" priority="157" operator="containsText" text="Media">
      <formula>NOT(ISERROR(SEARCH("Media",D29)))</formula>
    </cfRule>
  </conditionalFormatting>
  <conditionalFormatting sqref="E29:E38">
    <cfRule type="containsText" dxfId="68" priority="148" operator="containsText" text="Catastrófico">
      <formula>NOT(ISERROR(SEARCH("Catastrófico",E29)))</formula>
    </cfRule>
    <cfRule type="containsText" dxfId="67" priority="149" operator="containsText" text="Mayor">
      <formula>NOT(ISERROR(SEARCH("Mayor",E29)))</formula>
    </cfRule>
    <cfRule type="containsText" dxfId="66" priority="150" operator="containsText" text="Menor">
      <formula>NOT(ISERROR(SEARCH("Menor",E29)))</formula>
    </cfRule>
    <cfRule type="containsText" dxfId="65" priority="151" operator="containsText" text="Leve">
      <formula>NOT(ISERROR(SEARCH("Leve",E29)))</formula>
    </cfRule>
  </conditionalFormatting>
  <conditionalFormatting sqref="E29:F38">
    <cfRule type="containsText" dxfId="64" priority="156" operator="containsText" text="Moderado">
      <formula>NOT(ISERROR(SEARCH("Moderado",E29)))</formula>
    </cfRule>
  </conditionalFormatting>
  <conditionalFormatting sqref="F29:F38">
    <cfRule type="colorScale" priority="168">
      <colorScale>
        <cfvo type="min"/>
        <cfvo type="max"/>
        <color rgb="FFFF7128"/>
        <color rgb="FFFFEF9C"/>
      </colorScale>
    </cfRule>
  </conditionalFormatting>
  <conditionalFormatting sqref="F29:F38">
    <cfRule type="containsText" dxfId="63" priority="158" operator="containsText" text="Bajo">
      <formula>NOT(ISERROR(SEARCH("Bajo",F29)))</formula>
    </cfRule>
    <cfRule type="containsText" dxfId="62" priority="159" operator="containsText" text="Moderado">
      <formula>NOT(ISERROR(SEARCH("Moderado",F29)))</formula>
    </cfRule>
    <cfRule type="containsText" dxfId="61" priority="160" operator="containsText" text="Alto">
      <formula>NOT(ISERROR(SEARCH("Alto",F29)))</formula>
    </cfRule>
    <cfRule type="containsText" dxfId="60" priority="161" operator="containsText" text="Extremo">
      <formula>NOT(ISERROR(SEARCH("Extremo",F29)))</formula>
    </cfRule>
  </conditionalFormatting>
  <conditionalFormatting sqref="A39:E39">
    <cfRule type="containsText" dxfId="59" priority="141" operator="containsText" text="3- Moderado">
      <formula>NOT(ISERROR(SEARCH("3- Moderado",A39)))</formula>
    </cfRule>
    <cfRule type="containsText" dxfId="58" priority="142" operator="containsText" text="6- Moderado">
      <formula>NOT(ISERROR(SEARCH("6- Moderado",A39)))</formula>
    </cfRule>
    <cfRule type="containsText" dxfId="57" priority="143" operator="containsText" text="4- Moderado">
      <formula>NOT(ISERROR(SEARCH("4- Moderado",A39)))</formula>
    </cfRule>
    <cfRule type="containsText" dxfId="56" priority="144" operator="containsText" text="3- Bajo">
      <formula>NOT(ISERROR(SEARCH("3- Bajo",A39)))</formula>
    </cfRule>
    <cfRule type="containsText" dxfId="55" priority="145" operator="containsText" text="4- Bajo">
      <formula>NOT(ISERROR(SEARCH("4- Bajo",A39)))</formula>
    </cfRule>
    <cfRule type="containsText" dxfId="54" priority="146" operator="containsText" text="1- Bajo">
      <formula>NOT(ISERROR(SEARCH("1- Bajo",A39)))</formula>
    </cfRule>
  </conditionalFormatting>
  <conditionalFormatting sqref="D39:D48">
    <cfRule type="containsText" dxfId="53" priority="131" operator="containsText" text="Muy Alta">
      <formula>NOT(ISERROR(SEARCH("Muy Alta",D39)))</formula>
    </cfRule>
    <cfRule type="containsText" dxfId="52" priority="132" operator="containsText" text="Alta">
      <formula>NOT(ISERROR(SEARCH("Alta",D39)))</formula>
    </cfRule>
    <cfRule type="containsText" dxfId="51" priority="133" operator="containsText" text="Baja">
      <formula>NOT(ISERROR(SEARCH("Baja",D39)))</formula>
    </cfRule>
    <cfRule type="containsText" dxfId="50" priority="134" operator="containsText" text="Muy Baja">
      <formula>NOT(ISERROR(SEARCH("Muy Baja",D39)))</formula>
    </cfRule>
    <cfRule type="containsText" dxfId="49" priority="136" operator="containsText" text="Media">
      <formula>NOT(ISERROR(SEARCH("Media",D39)))</formula>
    </cfRule>
  </conditionalFormatting>
  <conditionalFormatting sqref="E39:E48">
    <cfRule type="containsText" dxfId="48" priority="127" operator="containsText" text="Catastrófico">
      <formula>NOT(ISERROR(SEARCH("Catastrófico",E39)))</formula>
    </cfRule>
    <cfRule type="containsText" dxfId="47" priority="128" operator="containsText" text="Mayor">
      <formula>NOT(ISERROR(SEARCH("Mayor",E39)))</formula>
    </cfRule>
    <cfRule type="containsText" dxfId="46" priority="129" operator="containsText" text="Menor">
      <formula>NOT(ISERROR(SEARCH("Menor",E39)))</formula>
    </cfRule>
    <cfRule type="containsText" dxfId="45" priority="130" operator="containsText" text="Leve">
      <formula>NOT(ISERROR(SEARCH("Leve",E39)))</formula>
    </cfRule>
  </conditionalFormatting>
  <conditionalFormatting sqref="E39:F48">
    <cfRule type="containsText" dxfId="44" priority="135" operator="containsText" text="Moderado">
      <formula>NOT(ISERROR(SEARCH("Moderado",E39)))</formula>
    </cfRule>
  </conditionalFormatting>
  <conditionalFormatting sqref="F39:F48">
    <cfRule type="colorScale" priority="147">
      <colorScale>
        <cfvo type="min"/>
        <cfvo type="max"/>
        <color rgb="FFFF7128"/>
        <color rgb="FFFFEF9C"/>
      </colorScale>
    </cfRule>
  </conditionalFormatting>
  <conditionalFormatting sqref="F39:F48">
    <cfRule type="containsText" dxfId="43" priority="137" operator="containsText" text="Bajo">
      <formula>NOT(ISERROR(SEARCH("Bajo",F39)))</formula>
    </cfRule>
    <cfRule type="containsText" dxfId="42" priority="138" operator="containsText" text="Moderado">
      <formula>NOT(ISERROR(SEARCH("Moderado",F39)))</formula>
    </cfRule>
    <cfRule type="containsText" dxfId="41" priority="139" operator="containsText" text="Alto">
      <formula>NOT(ISERROR(SEARCH("Alto",F39)))</formula>
    </cfRule>
    <cfRule type="containsText" dxfId="40" priority="140" operator="containsText" text="Extremo">
      <formula>NOT(ISERROR(SEARCH("Extremo",F39)))</formula>
    </cfRule>
  </conditionalFormatting>
  <conditionalFormatting sqref="A49:E49">
    <cfRule type="containsText" dxfId="39" priority="99" operator="containsText" text="3- Moderado">
      <formula>NOT(ISERROR(SEARCH("3- Moderado",A49)))</formula>
    </cfRule>
    <cfRule type="containsText" dxfId="38" priority="100" operator="containsText" text="6- Moderado">
      <formula>NOT(ISERROR(SEARCH("6- Moderado",A49)))</formula>
    </cfRule>
    <cfRule type="containsText" dxfId="37" priority="101" operator="containsText" text="4- Moderado">
      <formula>NOT(ISERROR(SEARCH("4- Moderado",A49)))</formula>
    </cfRule>
    <cfRule type="containsText" dxfId="36" priority="102" operator="containsText" text="3- Bajo">
      <formula>NOT(ISERROR(SEARCH("3- Bajo",A49)))</formula>
    </cfRule>
    <cfRule type="containsText" dxfId="35" priority="103" operator="containsText" text="4- Bajo">
      <formula>NOT(ISERROR(SEARCH("4- Bajo",A49)))</formula>
    </cfRule>
    <cfRule type="containsText" dxfId="34" priority="104" operator="containsText" text="1- Bajo">
      <formula>NOT(ISERROR(SEARCH("1- Bajo",A49)))</formula>
    </cfRule>
  </conditionalFormatting>
  <conditionalFormatting sqref="D49:D58">
    <cfRule type="containsText" dxfId="33" priority="89" operator="containsText" text="Muy Alta">
      <formula>NOT(ISERROR(SEARCH("Muy Alta",D49)))</formula>
    </cfRule>
    <cfRule type="containsText" dxfId="32" priority="90" operator="containsText" text="Alta">
      <formula>NOT(ISERROR(SEARCH("Alta",D49)))</formula>
    </cfRule>
    <cfRule type="containsText" dxfId="31" priority="91" operator="containsText" text="Baja">
      <formula>NOT(ISERROR(SEARCH("Baja",D49)))</formula>
    </cfRule>
    <cfRule type="containsText" dxfId="30" priority="92" operator="containsText" text="Muy Baja">
      <formula>NOT(ISERROR(SEARCH("Muy Baja",D49)))</formula>
    </cfRule>
    <cfRule type="containsText" dxfId="29" priority="94" operator="containsText" text="Media">
      <formula>NOT(ISERROR(SEARCH("Media",D49)))</formula>
    </cfRule>
  </conditionalFormatting>
  <conditionalFormatting sqref="E49:E58">
    <cfRule type="containsText" dxfId="28" priority="85" operator="containsText" text="Catastrófico">
      <formula>NOT(ISERROR(SEARCH("Catastrófico",E49)))</formula>
    </cfRule>
    <cfRule type="containsText" dxfId="27" priority="86" operator="containsText" text="Mayor">
      <formula>NOT(ISERROR(SEARCH("Mayor",E49)))</formula>
    </cfRule>
    <cfRule type="containsText" dxfId="26" priority="87" operator="containsText" text="Menor">
      <formula>NOT(ISERROR(SEARCH("Menor",E49)))</formula>
    </cfRule>
    <cfRule type="containsText" dxfId="25" priority="88" operator="containsText" text="Leve">
      <formula>NOT(ISERROR(SEARCH("Leve",E49)))</formula>
    </cfRule>
  </conditionalFormatting>
  <conditionalFormatting sqref="E49:F58">
    <cfRule type="containsText" dxfId="24" priority="93" operator="containsText" text="Moderado">
      <formula>NOT(ISERROR(SEARCH("Moderado",E49)))</formula>
    </cfRule>
  </conditionalFormatting>
  <conditionalFormatting sqref="F49:F58">
    <cfRule type="colorScale" priority="105">
      <colorScale>
        <cfvo type="min"/>
        <cfvo type="max"/>
        <color rgb="FFFF7128"/>
        <color rgb="FFFFEF9C"/>
      </colorScale>
    </cfRule>
  </conditionalFormatting>
  <conditionalFormatting sqref="F49:F58">
    <cfRule type="containsText" dxfId="23" priority="95" operator="containsText" text="Bajo">
      <formula>NOT(ISERROR(SEARCH("Bajo",F49)))</formula>
    </cfRule>
    <cfRule type="containsText" dxfId="22" priority="96" operator="containsText" text="Moderado">
      <formula>NOT(ISERROR(SEARCH("Moderado",F49)))</formula>
    </cfRule>
    <cfRule type="containsText" dxfId="21" priority="97" operator="containsText" text="Alto">
      <formula>NOT(ISERROR(SEARCH("Alto",F49)))</formula>
    </cfRule>
    <cfRule type="containsText" dxfId="20" priority="98" operator="containsText" text="Extremo">
      <formula>NOT(ISERROR(SEARCH("Extremo",F49)))</formula>
    </cfRule>
  </conditionalFormatting>
  <conditionalFormatting sqref="A59:E59">
    <cfRule type="containsText" dxfId="19" priority="78" operator="containsText" text="3- Moderado">
      <formula>NOT(ISERROR(SEARCH("3- Moderado",A59)))</formula>
    </cfRule>
    <cfRule type="containsText" dxfId="18" priority="79" operator="containsText" text="6- Moderado">
      <formula>NOT(ISERROR(SEARCH("6- Moderado",A59)))</formula>
    </cfRule>
    <cfRule type="containsText" dxfId="17" priority="80" operator="containsText" text="4- Moderado">
      <formula>NOT(ISERROR(SEARCH("4- Moderado",A59)))</formula>
    </cfRule>
    <cfRule type="containsText" dxfId="16" priority="81" operator="containsText" text="3- Bajo">
      <formula>NOT(ISERROR(SEARCH("3- Bajo",A59)))</formula>
    </cfRule>
    <cfRule type="containsText" dxfId="15" priority="82" operator="containsText" text="4- Bajo">
      <formula>NOT(ISERROR(SEARCH("4- Bajo",A59)))</formula>
    </cfRule>
    <cfRule type="containsText" dxfId="14" priority="83" operator="containsText" text="1- Bajo">
      <formula>NOT(ISERROR(SEARCH("1- Bajo",A59)))</formula>
    </cfRule>
  </conditionalFormatting>
  <conditionalFormatting sqref="D59:D68">
    <cfRule type="containsText" dxfId="13" priority="68" operator="containsText" text="Muy Alta">
      <formula>NOT(ISERROR(SEARCH("Muy Alta",D59)))</formula>
    </cfRule>
    <cfRule type="containsText" dxfId="12" priority="69" operator="containsText" text="Alta">
      <formula>NOT(ISERROR(SEARCH("Alta",D59)))</formula>
    </cfRule>
    <cfRule type="containsText" dxfId="11" priority="70" operator="containsText" text="Baja">
      <formula>NOT(ISERROR(SEARCH("Baja",D59)))</formula>
    </cfRule>
    <cfRule type="containsText" dxfId="10" priority="71" operator="containsText" text="Muy Baja">
      <formula>NOT(ISERROR(SEARCH("Muy Baja",D59)))</formula>
    </cfRule>
    <cfRule type="containsText" dxfId="9" priority="73" operator="containsText" text="Media">
      <formula>NOT(ISERROR(SEARCH("Media",D59)))</formula>
    </cfRule>
  </conditionalFormatting>
  <conditionalFormatting sqref="E59:E68">
    <cfRule type="containsText" dxfId="8" priority="64" operator="containsText" text="Catastrófico">
      <formula>NOT(ISERROR(SEARCH("Catastrófico",E59)))</formula>
    </cfRule>
    <cfRule type="containsText" dxfId="7" priority="65" operator="containsText" text="Mayor">
      <formula>NOT(ISERROR(SEARCH("Mayor",E59)))</formula>
    </cfRule>
    <cfRule type="containsText" dxfId="6" priority="66" operator="containsText" text="Menor">
      <formula>NOT(ISERROR(SEARCH("Menor",E59)))</formula>
    </cfRule>
    <cfRule type="containsText" dxfId="5" priority="67" operator="containsText" text="Leve">
      <formula>NOT(ISERROR(SEARCH("Leve",E59)))</formula>
    </cfRule>
  </conditionalFormatting>
  <conditionalFormatting sqref="E59:F68">
    <cfRule type="containsText" dxfId="4" priority="72" operator="containsText" text="Moderado">
      <formula>NOT(ISERROR(SEARCH("Moderado",E59)))</formula>
    </cfRule>
  </conditionalFormatting>
  <conditionalFormatting sqref="F59:F68">
    <cfRule type="colorScale" priority="84">
      <colorScale>
        <cfvo type="min"/>
        <cfvo type="max"/>
        <color rgb="FFFF7128"/>
        <color rgb="FFFFEF9C"/>
      </colorScale>
    </cfRule>
  </conditionalFormatting>
  <conditionalFormatting sqref="F59:F68">
    <cfRule type="containsText" dxfId="3" priority="74" operator="containsText" text="Bajo">
      <formula>NOT(ISERROR(SEARCH("Bajo",F59)))</formula>
    </cfRule>
    <cfRule type="containsText" dxfId="2" priority="75" operator="containsText" text="Moderado">
      <formula>NOT(ISERROR(SEARCH("Moderado",F59)))</formula>
    </cfRule>
    <cfRule type="containsText" dxfId="1" priority="76" operator="containsText" text="Alto">
      <formula>NOT(ISERROR(SEARCH("Alto",F59)))</formula>
    </cfRule>
    <cfRule type="containsText" dxfId="0" priority="77" operator="containsText" text="Extremo">
      <formula>NOT(ISERROR(SEARCH("Extremo",F59)))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D00-000000000000}"/>
    <dataValidation allowBlank="1" showInputMessage="1" showErrorMessage="1" prompt="Describir las actividades que se van a desarrollar para el proyecto" sqref="H6" xr:uid="{00000000-0002-0000-0D00-000001000000}"/>
    <dataValidation allowBlank="1" showInputMessage="1" showErrorMessage="1" prompt="Seleccionar si el responsable es el responsable de las acciones es el nivel central" sqref="I6:I7" xr:uid="{00000000-0002-0000-0D00-000002000000}"/>
    <dataValidation allowBlank="1" showInputMessage="1" showErrorMessage="1" prompt="seleccionar si el responsable de ejecutar las acciones es el nivel central" sqref="J7"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G9:G68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764B0F-7A2B-41D7-9E88-9E6E2AA4AE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EE337F-F4E4-47F6-AD7A-B0773ED190D4}">
  <ds:schemaRefs>
    <ds:schemaRef ds:uri="http://schemas.microsoft.com/office/2006/documentManagement/types"/>
    <ds:schemaRef ds:uri="ebe62426-be44-4ac6-b4e7-c6e91301097f"/>
    <ds:schemaRef ds:uri="http://www.w3.org/XML/1998/namespace"/>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schemas.openxmlformats.org/package/2006/metadata/core-properties"/>
    <ds:schemaRef ds:uri="1f8d7d97-b52e-4e8e-add1-cddb6c7f9c6e"/>
  </ds:schemaRefs>
</ds:datastoreItem>
</file>

<file path=customXml/itemProps3.xml><?xml version="1.0" encoding="utf-8"?>
<ds:datastoreItem xmlns:ds="http://schemas.openxmlformats.org/officeDocument/2006/customXml" ds:itemID="{1658E5DD-F4EC-4469-9D28-C77C1B9E9D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cp:lastPrinted>2025-02-24T21:38:35Z</cp:lastPrinted>
  <dcterms:created xsi:type="dcterms:W3CDTF">2021-04-16T16:11:31Z</dcterms:created>
  <dcterms:modified xsi:type="dcterms:W3CDTF">2025-04-29T20:04:35Z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